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showInkAnnotation="0" checkCompatibility="1" autoCompressPictures="0"/>
  <mc:AlternateContent xmlns:mc="http://schemas.openxmlformats.org/markup-compatibility/2006">
    <mc:Choice Requires="x15">
      <x15ac:absPath xmlns:x15ac="http://schemas.microsoft.com/office/spreadsheetml/2010/11/ac" url="N:\Procurement\Private\PIRBRIGHT INNOVATIONS Animal Vaccination Manufacturing and Innovation Centre\TENDER DOCUMENTS\Lastest ITT JS 27 05 2022\"/>
    </mc:Choice>
  </mc:AlternateContent>
  <xr:revisionPtr revIDLastSave="0" documentId="13_ncr:1_{4CE1A39D-8B98-46AD-BCCC-277610FB9C7C}" xr6:coauthVersionLast="47" xr6:coauthVersionMax="47" xr10:uidLastSave="{00000000-0000-0000-0000-000000000000}"/>
  <bookViews>
    <workbookView xWindow="-110" yWindow="-110" windowWidth="19420" windowHeight="10420" tabRatio="500" activeTab="2" xr2:uid="{00000000-000D-0000-FFFF-FFFF00000000}"/>
  </bookViews>
  <sheets>
    <sheet name="Summary Sheet - Lot 1" sheetId="1" r:id="rId1"/>
    <sheet name="Method Statement " sheetId="5" r:id="rId2"/>
    <sheet name="Presentation" sheetId="4" r:id="rId3"/>
    <sheet name="Sheet1" sheetId="3" state="hidden" r:id="rId4"/>
  </sheets>
  <externalReferences>
    <externalReference r:id="rId5"/>
    <externalReference r:id="rId6"/>
  </externalReferences>
  <definedNames>
    <definedName name="_Toc189316368" localSheetId="1">'Method Statement '!#REF!</definedName>
    <definedName name="_Toc189316368" localSheetId="2">Presentation!#REF!</definedName>
    <definedName name="_Toc189316369" localSheetId="1">'Method Statement '!#REF!</definedName>
    <definedName name="_Toc189316369" localSheetId="2">Presentation!#REF!</definedName>
    <definedName name="_Toc189316370" localSheetId="1">'Method Statement '!#REF!</definedName>
    <definedName name="_Toc189316370" localSheetId="2">Presentation!#REF!</definedName>
    <definedName name="_Toc189316371" localSheetId="1">'Method Statement '!$B$18</definedName>
    <definedName name="_Toc189316371" localSheetId="2">Presentation!#REF!</definedName>
    <definedName name="_Toc189316372" localSheetId="1">'Method Statement '!#REF!</definedName>
    <definedName name="_Toc189316372" localSheetId="2">Presentation!#REF!</definedName>
    <definedName name="_Toc189316373" localSheetId="1">'Method Statement '!#REF!</definedName>
    <definedName name="_Toc189316373" localSheetId="2">Presentation!#REF!</definedName>
    <definedName name="_Toc189316374" localSheetId="1">'Method Statement '!#REF!</definedName>
    <definedName name="_Toc189316374" localSheetId="2">Presentation!#REF!</definedName>
    <definedName name="_Toc189316375" localSheetId="1">'Method Statement '!#REF!</definedName>
    <definedName name="_Toc189316375" localSheetId="2">Presentation!#REF!</definedName>
    <definedName name="_Toc189316376" localSheetId="1">'Method Statement '!#REF!</definedName>
    <definedName name="_Toc189316376" localSheetId="2">Presentation!#REF!</definedName>
    <definedName name="_Toc189316377" localSheetId="1">'Method Statement '!#REF!</definedName>
    <definedName name="_Toc189316377" localSheetId="2">Presentation!#REF!</definedName>
    <definedName name="_Toc189316378" localSheetId="1">'Method Statement '!#REF!</definedName>
    <definedName name="_Toc189316378" localSheetId="2">Presentation!#REF!</definedName>
    <definedName name="_Toc189316379" localSheetId="1">'Method Statement '!#REF!</definedName>
    <definedName name="_Toc189316379" localSheetId="2">Presentation!#REF!</definedName>
    <definedName name="_Toc189316380" localSheetId="1">'Method Statement '!#REF!</definedName>
    <definedName name="_Toc189316380" localSheetId="2">Presentation!#REF!</definedName>
    <definedName name="_Toc189316381" localSheetId="1">'Method Statement '!#REF!</definedName>
    <definedName name="_Toc189316381" localSheetId="2">Presentation!#REF!</definedName>
    <definedName name="_Toc189316382" localSheetId="1">'Method Statement '!#REF!</definedName>
    <definedName name="_Toc189316382" localSheetId="2">Presentation!#REF!</definedName>
    <definedName name="_Toc189316383" localSheetId="1">'Method Statement '!#REF!</definedName>
    <definedName name="_Toc189316383" localSheetId="2">Presentation!#REF!</definedName>
    <definedName name="_Toc189316385" localSheetId="1">'Method Statement '!#REF!</definedName>
    <definedName name="_Toc189316385" localSheetId="2">Presentation!#REF!</definedName>
    <definedName name="_Toc189316386" localSheetId="1">'Method Statement '!#REF!</definedName>
    <definedName name="_Toc189316386" localSheetId="2">Presentation!#REF!</definedName>
    <definedName name="_Toc189316387" localSheetId="1">'Method Statement '!#REF!</definedName>
    <definedName name="_Toc189316387" localSheetId="2">Presentation!#REF!</definedName>
    <definedName name="_Toc189316388" localSheetId="1">'Method Statement '!#REF!</definedName>
    <definedName name="_Toc189316388" localSheetId="2">Presentation!#REF!</definedName>
    <definedName name="_Toc189316389" localSheetId="1">'Method Statement '!#REF!</definedName>
    <definedName name="_Toc189316389" localSheetId="2">Presentation!#REF!</definedName>
    <definedName name="_Toc189316390" localSheetId="1">'Method Statement '!#REF!</definedName>
    <definedName name="_Toc189316390" localSheetId="2">Presentation!#REF!</definedName>
    <definedName name="_Toc189316391" localSheetId="1">'Method Statement '!#REF!</definedName>
    <definedName name="_Toc189316391" localSheetId="2">Presentation!#REF!</definedName>
    <definedName name="_Toc189316392" localSheetId="1">'Method Statement '!#REF!</definedName>
    <definedName name="_Toc189316392" localSheetId="2">Presentation!#REF!</definedName>
    <definedName name="_Toc189316393" localSheetId="1">'Method Statement '!#REF!</definedName>
    <definedName name="_Toc189316393" localSheetId="2">Presentation!#REF!</definedName>
    <definedName name="_Toc189316394" localSheetId="1">'Method Statement '!#REF!</definedName>
    <definedName name="_Toc189316394" localSheetId="2">Presentation!#REF!</definedName>
    <definedName name="_Toc189316395" localSheetId="1">'Method Statement '!#REF!</definedName>
    <definedName name="_Toc189316395" localSheetId="2">Presentation!#REF!</definedName>
    <definedName name="_Toc189316396" localSheetId="1">'Method Statement '!#REF!</definedName>
    <definedName name="_Toc189316396" localSheetId="2">Presentation!#REF!</definedName>
    <definedName name="_Toc189316397" localSheetId="1">'Method Statement '!#REF!</definedName>
    <definedName name="_Toc189316397" localSheetId="2">Presentation!#REF!</definedName>
    <definedName name="_Toc189316398" localSheetId="1">'Method Statement '!#REF!</definedName>
    <definedName name="_Toc189316398" localSheetId="2">Presentation!#REF!</definedName>
    <definedName name="_Toc189316399" localSheetId="1">'Method Statement '!#REF!</definedName>
    <definedName name="_Toc189316399" localSheetId="2">Presentation!#REF!</definedName>
    <definedName name="_Toc189316400" localSheetId="1">'Method Statement '!#REF!</definedName>
    <definedName name="_Toc189316400" localSheetId="2">Presentation!#REF!</definedName>
    <definedName name="_Toc189316401" localSheetId="1">'Method Statement '!#REF!</definedName>
    <definedName name="_Toc189316401" localSheetId="2">Presentation!#REF!</definedName>
    <definedName name="_Toc189316402" localSheetId="1">'Method Statement '!#REF!</definedName>
    <definedName name="_Toc189316402" localSheetId="2">Presentation!#REF!</definedName>
    <definedName name="_Toc189316403" localSheetId="1">'Method Statement '!#REF!</definedName>
    <definedName name="_Toc189316403" localSheetId="2">Presentation!#REF!</definedName>
    <definedName name="_Toc189316404" localSheetId="1">'Method Statement '!#REF!</definedName>
    <definedName name="_Toc189316404" localSheetId="2">Presentation!#REF!</definedName>
    <definedName name="_Toc189316405" localSheetId="1">'Method Statement '!#REF!</definedName>
    <definedName name="_Toc189316405" localSheetId="2">Presentation!#REF!</definedName>
    <definedName name="_Toc189316406" localSheetId="1">'Method Statement '!#REF!</definedName>
    <definedName name="_Toc189316406" localSheetId="2">Presentation!#REF!</definedName>
    <definedName name="_Toc189316407" localSheetId="1">'Method Statement '!#REF!</definedName>
    <definedName name="_Toc189316407" localSheetId="2">Presentation!#REF!</definedName>
    <definedName name="_Toc189316408" localSheetId="1">'Method Statement '!#REF!</definedName>
    <definedName name="_Toc189316408" localSheetId="2">Presentation!#REF!</definedName>
    <definedName name="_Toc189316409" localSheetId="1">'Method Statement '!#REF!</definedName>
    <definedName name="_Toc189316409" localSheetId="2">Presentation!#REF!</definedName>
    <definedName name="_Toc189316410" localSheetId="1">'Method Statement '!#REF!</definedName>
    <definedName name="_Toc189316410" localSheetId="2">Presentation!#REF!</definedName>
    <definedName name="_Toc189316411" localSheetId="1">'Method Statement '!#REF!</definedName>
    <definedName name="_Toc189316411" localSheetId="2">Presentation!#REF!</definedName>
    <definedName name="_Toc189316412" localSheetId="1">'Method Statement '!#REF!</definedName>
    <definedName name="_Toc189316412" localSheetId="2">Presentation!#REF!</definedName>
    <definedName name="_Toc189316413" localSheetId="1">'Method Statement '!#REF!</definedName>
    <definedName name="_Toc189316413" localSheetId="2">Presentation!#REF!</definedName>
    <definedName name="_Toc189316414" localSheetId="1">'Method Statement '!#REF!</definedName>
    <definedName name="_Toc189316414" localSheetId="2">Presentation!#REF!</definedName>
    <definedName name="_Toc189316415" localSheetId="1">'Method Statement '!#REF!</definedName>
    <definedName name="_Toc189316415" localSheetId="2">Presentation!#REF!</definedName>
    <definedName name="_Toc189316416" localSheetId="1">'Method Statement '!#REF!</definedName>
    <definedName name="_Toc189316416" localSheetId="2">Presentation!#REF!</definedName>
    <definedName name="_Toc189316417" localSheetId="1">'Method Statement '!#REF!</definedName>
    <definedName name="_Toc189316417" localSheetId="2">Presentation!#REF!</definedName>
    <definedName name="_Toc189316418" localSheetId="1">'Method Statement '!#REF!</definedName>
    <definedName name="_Toc189316418" localSheetId="2">Presentation!#REF!</definedName>
    <definedName name="_Toc189316419" localSheetId="1">'Method Statement '!#REF!</definedName>
    <definedName name="_Toc189316419" localSheetId="2">Presentation!#REF!</definedName>
    <definedName name="_Toc189316420" localSheetId="1">'Method Statement '!#REF!</definedName>
    <definedName name="_Toc189316420" localSheetId="2">Presentation!#REF!</definedName>
    <definedName name="_Toc189316421" localSheetId="1">'Method Statement '!#REF!</definedName>
    <definedName name="_Toc189316421" localSheetId="2">Presentation!#REF!</definedName>
    <definedName name="_Toc189316422" localSheetId="1">'Method Statement '!#REF!</definedName>
    <definedName name="_Toc189316422" localSheetId="2">Presentation!#REF!</definedName>
    <definedName name="_Toc189316423" localSheetId="1">'Method Statement '!#REF!</definedName>
    <definedName name="_Toc189316423" localSheetId="2">Presentation!#REF!</definedName>
    <definedName name="_Toc189316424" localSheetId="1">'Method Statement '!#REF!</definedName>
    <definedName name="_Toc189316424" localSheetId="2">Presentation!#REF!</definedName>
    <definedName name="_Toc189316425" localSheetId="1">'Method Statement '!#REF!</definedName>
    <definedName name="_Toc189316425" localSheetId="2">Presentation!#REF!</definedName>
    <definedName name="_Toc189316426" localSheetId="1">'Method Statement '!#REF!</definedName>
    <definedName name="_Toc189316426" localSheetId="2">Presentation!#REF!</definedName>
    <definedName name="_Toc189316427" localSheetId="1">'Method Statement '!#REF!</definedName>
    <definedName name="_Toc189316427" localSheetId="2">Presentation!#REF!</definedName>
    <definedName name="_Toc189316428" localSheetId="1">'Method Statement '!#REF!</definedName>
    <definedName name="_Toc189316428" localSheetId="2">Presentation!#REF!</definedName>
    <definedName name="_Toc189316429" localSheetId="1">'Method Statement '!#REF!</definedName>
    <definedName name="_Toc189316429" localSheetId="2">Presentation!#REF!</definedName>
    <definedName name="_Toc189316430" localSheetId="1">'Method Statement '!#REF!</definedName>
    <definedName name="_Toc189316430" localSheetId="2">Presentation!#REF!</definedName>
    <definedName name="_Toc189316431" localSheetId="1">'Method Statement '!#REF!</definedName>
    <definedName name="_Toc189316431" localSheetId="2">Presentation!#REF!</definedName>
    <definedName name="_Toc189316432" localSheetId="1">'Method Statement '!#REF!</definedName>
    <definedName name="_Toc189316432" localSheetId="2">Presentation!#REF!</definedName>
    <definedName name="_Toc189316433" localSheetId="1">'Method Statement '!#REF!</definedName>
    <definedName name="_Toc189316433" localSheetId="2">Presentation!#REF!</definedName>
    <definedName name="_Toc189316434" localSheetId="1">'Method Statement '!#REF!</definedName>
    <definedName name="_Toc189316434" localSheetId="2">Presentation!#REF!</definedName>
    <definedName name="_Toc189316435" localSheetId="1">'Method Statement '!#REF!</definedName>
    <definedName name="_Toc189316435" localSheetId="2">Presentation!#REF!</definedName>
    <definedName name="_Toc189316436" localSheetId="1">'Method Statement '!#REF!</definedName>
    <definedName name="_Toc189316436" localSheetId="2">Presentation!#REF!</definedName>
    <definedName name="_Toc189316437" localSheetId="1">'Method Statement '!#REF!</definedName>
    <definedName name="_Toc189316437" localSheetId="2">Presentation!#REF!</definedName>
    <definedName name="_Toc192518650" localSheetId="1">'Method Statement '!#REF!</definedName>
    <definedName name="_Toc192518650" localSheetId="2">Presentation!#REF!</definedName>
    <definedName name="_Toc192518651" localSheetId="1">'Method Statement '!#REF!</definedName>
    <definedName name="_Toc192518651" localSheetId="2">Presentation!#REF!</definedName>
    <definedName name="_Toc192518652" localSheetId="1">'Method Statement '!#REF!</definedName>
    <definedName name="_Toc192518652" localSheetId="2">Presentation!#REF!</definedName>
    <definedName name="_Toc192518653" localSheetId="1">'Method Statement '!#REF!</definedName>
    <definedName name="_Toc192518653" localSheetId="2">Presentation!#REF!</definedName>
    <definedName name="_Toc192518654" localSheetId="1">'Method Statement '!#REF!</definedName>
    <definedName name="_Toc192518654" localSheetId="2">Presentation!#REF!</definedName>
    <definedName name="_Toc192518655" localSheetId="1">'Method Statement '!#REF!</definedName>
    <definedName name="_Toc192518655" localSheetId="2">Presentation!#REF!</definedName>
    <definedName name="_Toc192518656" localSheetId="1">'Method Statement '!#REF!</definedName>
    <definedName name="_Toc192518656" localSheetId="2">Presentation!#REF!</definedName>
    <definedName name="_Toc192518657" localSheetId="1">'Method Statement '!#REF!</definedName>
    <definedName name="_Toc192518657" localSheetId="2">Presentation!#REF!</definedName>
    <definedName name="_Toc192518658" localSheetId="1">'Method Statement '!#REF!</definedName>
    <definedName name="_Toc192518658" localSheetId="2">Presentation!#REF!</definedName>
    <definedName name="_Toc192518659" localSheetId="1">'Method Statement '!#REF!</definedName>
    <definedName name="_Toc192518659" localSheetId="2">Presentation!#REF!</definedName>
    <definedName name="_Toc192518660" localSheetId="1">'Method Statement '!#REF!</definedName>
    <definedName name="_Toc192518660" localSheetId="2">Presentation!#REF!</definedName>
    <definedName name="_Toc192518661" localSheetId="1">'Method Statement '!#REF!</definedName>
    <definedName name="_Toc192518661" localSheetId="2">Presentation!#REF!</definedName>
    <definedName name="_Toc192518662" localSheetId="1">'Method Statement '!#REF!</definedName>
    <definedName name="_Toc192518662" localSheetId="2">Presentation!#REF!</definedName>
    <definedName name="adjustedscore">[1]Data!$B$16:$B$26</definedName>
    <definedName name="Evaluation">[1]Data!$B$12:$B$14</definedName>
    <definedName name="_xlnm.Print_Area" localSheetId="1">'Method Statement '!$B$1:$F$28</definedName>
    <definedName name="_xlnm.Print_Area" localSheetId="2">Presentation!$B$1:$D$19</definedName>
    <definedName name="_xlnm.Print_Area" localSheetId="0">'Summary Sheet - Lot 1'!$A$1:$G$21</definedName>
    <definedName name="_xlnm.Print_Titles" localSheetId="1">'Method Statement '!$11:$11</definedName>
    <definedName name="_xlnm.Print_Titles" localSheetId="2">Presentation!$11:$11</definedName>
    <definedName name="_xlnm.Print_Titles" localSheetId="0">'Summary Sheet - Lot 1'!$12:$12</definedName>
    <definedName name="Score">[2]Data!$A$4:$A$15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16" i="1" l="1"/>
  <c r="B14" i="1"/>
  <c r="E27" i="5"/>
  <c r="F16" i="1" s="1"/>
  <c r="E17" i="5"/>
  <c r="F14" i="1" s="1"/>
  <c r="E28" i="5" l="1"/>
  <c r="B18" i="1" l="1"/>
  <c r="D18" i="4"/>
  <c r="D19" i="4" s="1"/>
  <c r="F18" i="1" s="1"/>
  <c r="F21" i="1" l="1"/>
</calcChain>
</file>

<file path=xl/sharedStrings.xml><?xml version="1.0" encoding="utf-8"?>
<sst xmlns="http://schemas.openxmlformats.org/spreadsheetml/2006/main" count="82" uniqueCount="60">
  <si>
    <t>Tender Evaluation Quality Criteria</t>
  </si>
  <si>
    <t>Name of Tenderer:</t>
  </si>
  <si>
    <t>Ref</t>
  </si>
  <si>
    <t>Subject Area</t>
  </si>
  <si>
    <t>Weighting for Section</t>
  </si>
  <si>
    <t>Quality Evaluation Total</t>
  </si>
  <si>
    <t>Question</t>
  </si>
  <si>
    <t>Sub-Total for Section</t>
  </si>
  <si>
    <t>Total for Section (To Summary)</t>
  </si>
  <si>
    <t>General Management &amp; Resources</t>
  </si>
  <si>
    <t>Project Understanding</t>
  </si>
  <si>
    <t>% age Weight-ing</t>
  </si>
  <si>
    <t>Lot 1 - Project Manager</t>
  </si>
  <si>
    <t xml:space="preserve">Provide the names and qualifications of your proposed delivery team presented as an individual 1-page profile per person (including their proposed role, responsibilities and expected added value, as applicable to this project) for each of your key personnel in your team. 
Please also provide an organogram setting out the team structure proposed for this project including the key account manager.
</t>
  </si>
  <si>
    <t xml:space="preserve">The Authority is keen to ensure that the entire delivery team performs well and in accordance with their full scope of duties. To assist, the Authority would like you to propose suitable Key Performance Indicators to monitor your own performance.  Please therefore provide the following:-
- Proposed KPIs and targets
- How data will be collected and analysed
- What rectification measures you propose in the event of failure to achieve targets.
</t>
  </si>
  <si>
    <t xml:space="preserve">Please produce a project "Risk Register" identifying the top 10 PROJECT MANAGEMENT (including STAKEHOLDER ENGAGEMENT)  Risks you expect to encounter on this project specifically. Tenderers are required to consider the risks on the project and complete accordingly, with due regard to:-
- Identification of the risk including both the cause and consequence;
- Proposed mitigation measures to minimise the impact of the risk;
- Identification of the Risk Owner and Action Owner for each identified risk;
- Assessment of the "Impact Severity", "Likelihood" and "Proximity"" to provide an overall assessment of risk.
Your response should be presented in an Excel (or equivalent) table, colour coded (and scored) to illustrate the overall risks.
</t>
  </si>
  <si>
    <t xml:space="preserve">Please provide details of your resilience plans that you have in place should key team members be unavailable during the project for a significant period due to illness, injury or permanently unavailable should they move from, or within, your company.  This should include as a minimum:
- Specific named individuals
- Supporting systems
</t>
  </si>
  <si>
    <t xml:space="preserve">Based on your previous relevant experience, please set out how you propose to apply your experience/lessons learned in undertaking the required services and delivering added value to the project. 
</t>
  </si>
  <si>
    <t xml:space="preserve">Please provide details of how you intend to proactively manage the risk management process, focusing on identification of project-specific risks and the implementation and monitoring of mitigating actions.
</t>
  </si>
  <si>
    <t xml:space="preserve">Overview of the proposed team and in particular the Lead Individual heading up the ‘Project Management Team’.
</t>
  </si>
  <si>
    <t>Presentation</t>
  </si>
  <si>
    <t>Veterinary Manufacturing and Innovation Centre (Vet-VMIC)</t>
  </si>
  <si>
    <t xml:space="preserve">Identify 4x facilities / case studies of a similar technical nature that your company/key individuals identified in question 1 have been directly engaged with and have either completed or are currently on site / post contract post 2012.
Project examples from the following sectors would be considered:-
1. Government / institutional research GLP/GMP laboratories / clean rooms
2. Higher education research / teaching GLP/GMP laboratories / clean rooms
3. Pharmaceutical / commercial research GLP/GMP laboratories / clean rooms
4. Healthcare support GLP/GMP laboratories  / clean rooms
The following information should be provided for each facility:
Client, GIFA, start and completion dates, procurement route, construction cost, components of facility, services provided / role, containment level (if applicable), members of the proposed team directly involved in the project.
Please identify what added value your team/individuals brought to the project and lessons learnt that could be applied to this project.
</t>
  </si>
  <si>
    <t xml:space="preserve">Please set out how you will ensure that defects that arise on the project following completion are dealt with promptly and with minimal disruption to the Authority. Your response should address the following within the context of your organisations unique selling propositions:-
- How you will manage organising the rectification of the defect;
- Logging the defect;
- Undertaking trend analysis to identify any common faults
- Understanding the key difference between contract 'practical completion' and 'operational start'
</t>
  </si>
  <si>
    <t>Page limit</t>
  </si>
  <si>
    <t>1 page per profile</t>
  </si>
  <si>
    <t>2 pages</t>
  </si>
  <si>
    <t>1 page</t>
  </si>
  <si>
    <t>4 pages</t>
  </si>
  <si>
    <t>1 page excel or equivalent</t>
  </si>
  <si>
    <t xml:space="preserve">The Authority works in a highly regulated and licenced environment.
Please set out how you will ensure that the project delivers to the required standards (GLP/GMP/SAPO).
</t>
  </si>
  <si>
    <t>Veterinary Vaccine manufacturing and Innovation Centre (Vet-VMIC)</t>
  </si>
  <si>
    <t xml:space="preserve">An overview of your ‘Leadership Strategy’ in your role as Project Manager for delivering the project. 
</t>
  </si>
  <si>
    <t xml:space="preserve">During the design phase it is noted that the scope of the project is increasing - what do you do?
</t>
  </si>
  <si>
    <t xml:space="preserve">During the design phase the MDDT team is not performing as required - what do you do?
</t>
  </si>
  <si>
    <t>It is noted that the project is not getting the engagement form the stakeholders resulting in delays and prolongation - how will you address this issue?</t>
  </si>
  <si>
    <t>1 page per case study</t>
  </si>
  <si>
    <t xml:space="preserve">Please set out your approach and leadership strategy for delivering the project in your role as Project Manager, this should include how you will integrate the professional teams, internal teams/stakeholders and construction teams.
</t>
  </si>
  <si>
    <t>Pirbright Innovations Limited</t>
  </si>
  <si>
    <t>Pirbright Innnovations Limited</t>
  </si>
  <si>
    <t>Veterinary Vaccine Manufacturing and Innovation Centre (Vet-VMIC)</t>
  </si>
  <si>
    <t xml:space="preserve">Please set out how your specific company / personal behaviours and interpersonal skills will be applied positively throughout the duration of the project.
You should concentrate on no more than TEN key behaviours and provide evidence related to your case history/experience
</t>
  </si>
  <si>
    <t>Please set out how you will manage the Design process, to ensure that the design is thorough, complete and generates accurate Employers Requirements? Your response should address the following within the context of your organisations unique selling propositions:-
-	Reviewing and understanding the Employer's Requirements, and ensuring compliance;
-	Budget constraints;
-	Review meetings, documentation and other administration;
-	Achieving the Design Process Event (Investment Decision)
-	Value Management, Design-to-Budget, Design for Operational cost.</t>
  </si>
  <si>
    <t>Scoring Criteria</t>
  </si>
  <si>
    <t>Tender Evaluation Method Statement</t>
  </si>
  <si>
    <t xml:space="preserve">5 – Substantial evidence of a proposed team appropriate to deliver the works required that exceeds the requirements
4 – Good evidence of a proposed team appropriate to deliver the works required that slightly exceeds the requirements
3 – Generally provides evidence of a proposed team appropriate to deliver the works required that meets the requirements
2 – Partial evidence of a proposed team appropriate to deliver the works required but fails to meet the requirements
1 – Substantially fails to evidence a proposed team appropriate to deliver the works required
0 – Does not meet the requirement, fails to respond or to provide supporting evidence
</t>
  </si>
  <si>
    <t>5 – Substantial evidence of previous case history that exceeds the requirements
4 – Good evidence of previous case history that slightly exceeds the requirements
3 – Generally provides evidence of previous case history that meets the requirements
2 – Partial evidence of previous case history but fails to meet the requirements
1 – Substantially fails to evidence previous case history to deliver the works required
0 – Does not meet the requirement, fails to respond or to provide supporting evidence
2% per case study</t>
  </si>
  <si>
    <t xml:space="preserve">5 - Substantial evidence of how specific company/ personal behaviours and interpersonal skills will be applied throughout the duration of the project  that exceeds the requirements
4 - Good evidence of how specific company/ personal behaviours and interpersonal skills will be applied throughout the duration of the project that slightly exceeds the requirements
3 - Generally provides evidence of how specific company/ personal behaviours and interpersonal skills will be applied throughout the duration of the project that meets the requirements
2 - Partial evidence of how specific company/ personal behaviours and interpersonal skills will be applied throughout the duration of the project  but fails to meet the requirements
1 - Substantially fails to evidence how specific company/ personal behaviours and interpersonal skills will be applied throughout the duration of the project
0 - Does not meet the requirement, fails to respond or to provide supporting evidence
</t>
  </si>
  <si>
    <t xml:space="preserve">5 - Substantial evidence of approach to applying experience and lessons learned in undertaking the required services and delivering added value that exceeds the requirements
4 - Good evidence of applying experience and lessons learned in undertaking the required services and delivering added value that slightly exceeds the requirements
3 - Generally provides evidence of applying experience and lessons learned in undertaking the required services and delivering added value that meets the requirements
2 - Partial evidence of applying experience and lessons learned in undertaking the required services and delivering added value but fails to meet the requirements
1 - Substantially fails to evidence applying experience and lessons learned in undertaking the required services and delivering added value
0 - Does not meet the requirement, fails to respond or to provide supporting evidence
</t>
  </si>
  <si>
    <t xml:space="preserve">5 – Provides evidence of an appropriate approach for delivering the project that exceeds the requirements
4 – Provides evidence of an appropriate approach for delivering the project that slightly exceeds the requirements
3 – Provides evidence of an appropriate approach for delivering the project that meet the requirements
2 – Provides evidence of  an appropriate approach for delivering the project that slightly fails to meet the requirements
1 – Substantially fails to provide evidence of an appropriate approach for delivering the project
0 – Does not meet the requirement, fails to respond or does not provide supporting evidence
</t>
  </si>
  <si>
    <t xml:space="preserve">5 – Provides evidence of an appropriate approach for managing the design process that exceeds the requirements
4 – Provides evidence of an appropriate approach for managing the design process that slightly exceeds the requirements
3 – Provides evidence of an appropriate approach for managing the design process that meet the requirements
2 – Provides evidence of  an appropriate approach for managing the design process that slightly fails to meet the requirements
1 – Substantially fails to provide evidence of an appropriate approach for managing the design process
0 – Does not meet the requirement, fails to respond or does not provide supporting evidence
</t>
  </si>
  <si>
    <t xml:space="preserve">5 – Substantial evidence of working within a performance management regime that exceeds the requirements
4 – Good evidence of working within a performance management regime that slightly exceeds the requirements
3 – Generally provides evidence of working within a performance management regime that meets the requirements
2 – Partial evidence of working within a performance management regime but fails to meet the requirements
1 – Substantially fails to evidence working within a performance management regime
0 – Does not meet the requirement, fails to respond or to provide supporting evidence
</t>
  </si>
  <si>
    <t xml:space="preserve">5 – Substantial evidence of effective risk management strategies and understanding of potential risks to the project that exceeds the requirements
4 – Good evidence of effective risk management strategies and understanding of potential risks to the project that slightly exceeds the requirement
3 – Generally provides evidence of effective risk management strategies and understanding of potential risks to the project that meets the requirements
2 – Partial evidence of effective risk management and understanding of potential risks to the project but fails to meet the requirements
1 – Substantially fails to evidence effective risk management strategies and understanding of potential risks to the project
0 – Does not meet the requirement, fails to respond or to provide supporting evidence
</t>
  </si>
  <si>
    <t xml:space="preserve">5 – Substantial evidence of effective risk management and mitigation strategies that exceeds the requirements
4 – Good evidence of effective risk management  and mitigation strategies in place that slightly exceeds the requirement
3 – Generally provides evidence of effective risk management and mitigation strategies in place that meets the requirements
2 – Partial evidence of effective risk management and mitigation strategies in place but fails to meet the requirements
1 – Substantially fails to evidence effective risk management and mitigation strategies 
0 – Does not meet the requirement, fails to respond or to provide supporting evidence
</t>
  </si>
  <si>
    <t xml:space="preserve">5 – Provides evidence of an efficient &amp; effective resilience plan to ensure  business continuity in the absence of a key staff member that exceeds the requirements
4 – Provides evidence of an efficient &amp; effective resilience plan to ensure  business continuity in the absence of a key staff member that slightly exceeds the requirements
3 – Provides evidence of an efficient &amp; effective resilience plan to ensure  business continuity in the absence of a key staff member that meets the requirements
2 – Provides evidence of  an efficient &amp; effective resilience plan to ensure  business continuity in the absence of a key staff member that slightly fails to meet the requirements
1 – Substantially fails to provide evidence  an efficient &amp; effective resilience plan to ensure  business continuity in the absence of a key staff member that meets the requirements
0 – Does not meet the requirement, fails to respond or does not provide supporting evidence
</t>
  </si>
  <si>
    <t xml:space="preserve">5 – Provides evidence of an efficient &amp; effective  plan for defects management that exceeds the requirements
4 – Provides evidence of an efficient &amp; effective plan for defects management that slightly exceeds the requirements
3 – Provides evidence of an efficient &amp; effective plan for defects management that meets the requirements
2 – Provides evidence of  an efficient &amp; effective plan for defects management that slightly fails to meet the requirements
1 – Substantially fails to provide evidence  an efficient &amp; effective plan for defects management that meets the requirements
0 – Does not meet the requirement, fails to respond or does not provide supporting evidence
</t>
  </si>
  <si>
    <t xml:space="preserve">5 - Substantial evidence of maintaining business continuity at all times that exceeds the requirements
4 - Good evidence of maintaining business continuity at all times that slightly exceeds the requirements
3 - Generally provides evidence of maintaining business continuity at all times that meets the requirements
2 - Partial evidence of maintaining business continuity at all times but slightly fails to meet the requirements
1 - Substantially fails to evidence maintaining business continuity at all times
0 - Does not meet the requirement, fails to respond or to provide supporting evidence
</t>
  </si>
  <si>
    <t xml:space="preserve">5 – Substantial evidence of a response that exceeds the requirements
4 – Good evidence of a response  that slightly exceeds the requirements
3 – Generally provides evidence of a response that meets the requirements
2 – Partial evidence of a response but fails to meet the requirements
1 – Substantially fails to evidence a of a response appropriate for the requirements
0 – Does not meet the requirement, fails to respond or to provide supporting evidence
</t>
  </si>
  <si>
    <t xml:space="preserve">5 – Substantial evidence of a 'Leadership Strategy' appropriate to deliver the works required that exceeds the requirements
4 – Good evidence of a  'Leadership Strategy' appropriate to deliver the works required that slightly exceeds the requirements
3 – Generally provides evidence of a  'Leadership Strategy'  appropriate to deliver the works required that meets the requirements
2 – Partial evidence of a  'Leadership Strategy'  appropriate to deliver the works required but fails to meet the requirements
1 – Substantially fails to evidence a  'Leadership Strategy'  appropriate to deliver the works required
0 – Does not meet the requirement, fails to respond or to provide supporting evidence
</t>
  </si>
  <si>
    <t xml:space="preserve">5 – Substantial evidence of a response that exceeds the requirements
4 – Good evidence of a response  that slightly exceeds the requirements
3 – Generally provides evidence of a response that meets the requirements
2 – Partial evidence of a response but fails to meet the requirements
1 – Substantially fails to evidence  of a response appropriate for the requirements
0 – Does not meet the requirement, fails to respond or to provide supporting evidence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</si>
</sst>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0"/>
      <name val="Verdana"/>
    </font>
    <font>
      <sz val="8"/>
      <name val="Calibri"/>
      <family val="2"/>
    </font>
    <font>
      <sz val="10"/>
      <name val="Arial"/>
      <family val="2"/>
    </font>
    <font>
      <sz val="10"/>
      <name val="Verdana"/>
      <family val="2"/>
    </font>
    <font>
      <b/>
      <sz val="14"/>
      <name val="Arial"/>
      <family val="2"/>
    </font>
    <font>
      <sz val="10"/>
      <color indexed="56"/>
      <name val="Arial"/>
      <family val="2"/>
    </font>
    <font>
      <sz val="12"/>
      <name val="Arial"/>
      <family val="2"/>
    </font>
    <font>
      <sz val="12"/>
      <color indexed="9"/>
      <name val="Arial"/>
      <family val="2"/>
    </font>
    <font>
      <sz val="14"/>
      <name val="Arial"/>
      <family val="2"/>
    </font>
    <font>
      <sz val="8"/>
      <name val="Verdana"/>
      <family val="2"/>
    </font>
    <font>
      <sz val="10"/>
      <color rgb="FF5E6162"/>
      <name val="Arial"/>
      <family val="2"/>
    </font>
    <font>
      <b/>
      <sz val="10"/>
      <color rgb="FF5E6162"/>
      <name val="Arial"/>
      <family val="2"/>
    </font>
    <font>
      <sz val="10"/>
      <color rgb="FF005D60"/>
      <name val="Arial"/>
      <family val="2"/>
    </font>
    <font>
      <b/>
      <sz val="14"/>
      <color rgb="FF5E6162"/>
      <name val="Arial"/>
      <family val="2"/>
    </font>
    <font>
      <sz val="12"/>
      <color rgb="FF00557E"/>
      <name val="Arial"/>
      <family val="2"/>
    </font>
    <font>
      <sz val="12"/>
      <color rgb="FF111D32"/>
      <name val="Arial"/>
      <family val="2"/>
    </font>
    <font>
      <sz val="18"/>
      <color rgb="FF005D60"/>
      <name val="Arial"/>
      <family val="2"/>
    </font>
    <font>
      <sz val="10"/>
      <color rgb="FF00767E"/>
      <name val="Arial"/>
      <family val="2"/>
    </font>
    <font>
      <sz val="10"/>
      <color rgb="FF111D32"/>
      <name val="Arial"/>
      <family val="2"/>
    </font>
    <font>
      <sz val="11"/>
      <color rgb="FF5E6162"/>
      <name val="Arial"/>
      <family val="2"/>
    </font>
    <font>
      <sz val="10"/>
      <color theme="1"/>
      <name val="Arial"/>
      <family val="2"/>
    </font>
    <font>
      <sz val="11"/>
      <color theme="0"/>
      <name val="Arial"/>
      <family val="2"/>
    </font>
    <font>
      <sz val="10"/>
      <color theme="0"/>
      <name val="Arial"/>
      <family val="2"/>
    </font>
    <font>
      <sz val="10"/>
      <color rgb="FF52246D"/>
      <name val="Arial"/>
      <family val="2"/>
    </font>
    <font>
      <sz val="16"/>
      <color rgb="FF52246D"/>
      <name val="Arial"/>
      <family val="2"/>
    </font>
    <font>
      <sz val="14"/>
      <color rgb="FF52246D"/>
      <name val="Arial"/>
      <family val="2"/>
    </font>
    <font>
      <sz val="16"/>
      <color rgb="FF006D85"/>
      <name val="Arial"/>
      <family val="2"/>
    </font>
    <font>
      <sz val="10"/>
      <color rgb="FF006D85"/>
      <name val="Arial"/>
      <family val="2"/>
    </font>
    <font>
      <u/>
      <sz val="10"/>
      <color theme="10"/>
      <name val="Verdana"/>
      <family val="2"/>
    </font>
    <font>
      <u/>
      <sz val="10"/>
      <color theme="11"/>
      <name val="Verdana"/>
      <family val="2"/>
    </font>
    <font>
      <b/>
      <sz val="10"/>
      <name val="Arial"/>
      <family val="2"/>
    </font>
    <font>
      <sz val="20"/>
      <color rgb="FF52246D"/>
      <name val="Arial"/>
      <family val="2"/>
    </font>
    <font>
      <sz val="16"/>
      <color rgb="FF00767E"/>
      <name val="Arial"/>
      <family val="2"/>
    </font>
    <font>
      <sz val="16"/>
      <color rgb="FF111D32"/>
      <name val="Arial"/>
      <family val="2"/>
    </font>
    <font>
      <sz val="16"/>
      <color rgb="FF5E6162"/>
      <name val="Arial"/>
      <family val="2"/>
    </font>
    <font>
      <sz val="12"/>
      <color theme="1"/>
      <name val="Calibri"/>
      <family val="2"/>
      <scheme val="minor"/>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52246D"/>
        <bgColor indexed="64"/>
      </patternFill>
    </fill>
    <fill>
      <patternFill patternType="solid">
        <fgColor rgb="FF960160"/>
        <bgColor indexed="64"/>
      </patternFill>
    </fill>
    <fill>
      <patternFill patternType="solid">
        <fgColor rgb="FF3C3C3B"/>
        <bgColor indexed="64"/>
      </patternFill>
    </fill>
  </fills>
  <borders count="19">
    <border>
      <left/>
      <right/>
      <top/>
      <bottom/>
      <diagonal/>
    </border>
    <border>
      <left style="medium">
        <color auto="1"/>
      </left>
      <right style="medium">
        <color auto="1"/>
      </right>
      <top style="medium">
        <color auto="1"/>
      </top>
      <bottom style="medium">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hair">
        <color auto="1"/>
      </right>
      <top style="hair">
        <color auto="1"/>
      </top>
      <bottom style="thin">
        <color auto="1"/>
      </bottom>
      <diagonal/>
    </border>
    <border>
      <left/>
      <right/>
      <top style="hair">
        <color auto="1"/>
      </top>
      <bottom style="hair">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hair">
        <color auto="1"/>
      </right>
      <top/>
      <bottom style="hair">
        <color auto="1"/>
      </bottom>
      <diagonal/>
    </border>
    <border>
      <left/>
      <right/>
      <top style="thin">
        <color auto="1"/>
      </top>
      <bottom style="thin">
        <color auto="1"/>
      </bottom>
      <diagonal/>
    </border>
    <border>
      <left style="thin">
        <color auto="1"/>
      </left>
      <right/>
      <top style="hair">
        <color auto="1"/>
      </top>
      <bottom style="hair">
        <color auto="1"/>
      </bottom>
      <diagonal/>
    </border>
    <border>
      <left style="thin">
        <color auto="1"/>
      </left>
      <right/>
      <top/>
      <bottom/>
      <diagonal/>
    </border>
  </borders>
  <cellStyleXfs count="41">
    <xf numFmtId="0" fontId="0" fillId="0" borderId="0"/>
    <xf numFmtId="0" fontId="2" fillId="0" borderId="0"/>
    <xf numFmtId="0" fontId="2" fillId="0" borderId="0"/>
    <xf numFmtId="9" fontId="3" fillId="0" borderId="0" applyFont="0" applyFill="0" applyBorder="0" applyAlignment="0" applyProtection="0"/>
    <xf numFmtId="9" fontId="2" fillId="0" borderId="0" applyFon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 fillId="0" borderId="0"/>
    <xf numFmtId="0" fontId="35" fillId="0" borderId="0"/>
  </cellStyleXfs>
  <cellXfs count="144">
    <xf numFmtId="0" fontId="0" fillId="0" borderId="0" xfId="0"/>
    <xf numFmtId="0" fontId="10" fillId="2" borderId="0" xfId="1" applyFont="1" applyFill="1" applyAlignment="1">
      <alignment vertical="center"/>
    </xf>
    <xf numFmtId="0" fontId="10" fillId="2" borderId="0" xfId="1" applyFont="1" applyFill="1" applyAlignment="1">
      <alignment horizontal="left" vertical="center"/>
    </xf>
    <xf numFmtId="0" fontId="2" fillId="3" borderId="0" xfId="1" applyFont="1" applyFill="1" applyAlignment="1">
      <alignment vertical="top"/>
    </xf>
    <xf numFmtId="0" fontId="2" fillId="0" borderId="0" xfId="1" applyFont="1" applyAlignment="1">
      <alignment vertical="top"/>
    </xf>
    <xf numFmtId="0" fontId="11" fillId="2" borderId="0" xfId="1" applyFont="1" applyFill="1" applyAlignment="1">
      <alignment horizontal="left" vertical="center"/>
    </xf>
    <xf numFmtId="0" fontId="11" fillId="2" borderId="0" xfId="1" applyFont="1" applyFill="1" applyAlignment="1">
      <alignment vertical="center"/>
    </xf>
    <xf numFmtId="0" fontId="11" fillId="2" borderId="0" xfId="1" applyFont="1" applyFill="1" applyAlignment="1">
      <alignment horizontal="center" vertical="center"/>
    </xf>
    <xf numFmtId="0" fontId="12" fillId="2" borderId="0" xfId="1" applyFont="1" applyFill="1" applyAlignment="1">
      <alignment vertical="center"/>
    </xf>
    <xf numFmtId="0" fontId="11" fillId="2" borderId="0" xfId="1" applyFont="1" applyFill="1" applyAlignment="1">
      <alignment horizontal="left" vertical="top"/>
    </xf>
    <xf numFmtId="0" fontId="11" fillId="2" borderId="0" xfId="1" applyFont="1" applyFill="1" applyAlignment="1">
      <alignment vertical="top"/>
    </xf>
    <xf numFmtId="0" fontId="11" fillId="3" borderId="0" xfId="1" applyFont="1" applyFill="1" applyBorder="1" applyAlignment="1">
      <alignment vertical="center"/>
    </xf>
    <xf numFmtId="164" fontId="13" fillId="2" borderId="0" xfId="1" applyNumberFormat="1" applyFont="1" applyFill="1" applyAlignment="1">
      <alignment vertical="top"/>
    </xf>
    <xf numFmtId="0" fontId="13" fillId="2" borderId="0" xfId="1" applyFont="1" applyFill="1" applyBorder="1" applyAlignment="1">
      <alignment vertical="top" wrapText="1"/>
    </xf>
    <xf numFmtId="0" fontId="12" fillId="2" borderId="0" xfId="1" applyFont="1" applyFill="1" applyAlignment="1">
      <alignment vertical="top"/>
    </xf>
    <xf numFmtId="0" fontId="5" fillId="0" borderId="0" xfId="1" applyFont="1" applyAlignment="1">
      <alignment vertical="top" wrapText="1"/>
    </xf>
    <xf numFmtId="164" fontId="14" fillId="2" borderId="0" xfId="1" applyNumberFormat="1" applyFont="1" applyFill="1" applyAlignment="1">
      <alignment vertical="top"/>
    </xf>
    <xf numFmtId="0" fontId="14" fillId="2" borderId="0" xfId="1" applyFont="1" applyFill="1" applyAlignment="1">
      <alignment horizontal="left" vertical="top"/>
    </xf>
    <xf numFmtId="0" fontId="14" fillId="2" borderId="0" xfId="1" applyFont="1" applyFill="1" applyAlignment="1">
      <alignment vertical="top"/>
    </xf>
    <xf numFmtId="0" fontId="14" fillId="2" borderId="0" xfId="1" applyFont="1" applyFill="1" applyAlignment="1">
      <alignment horizontal="center" vertical="center"/>
    </xf>
    <xf numFmtId="164" fontId="15" fillId="2" borderId="0" xfId="1" applyNumberFormat="1" applyFont="1" applyFill="1" applyAlignment="1">
      <alignment horizontal="center" vertical="center"/>
    </xf>
    <xf numFmtId="0" fontId="15" fillId="2" borderId="0" xfId="1" applyFont="1" applyFill="1" applyAlignment="1">
      <alignment vertical="center" wrapText="1"/>
    </xf>
    <xf numFmtId="0" fontId="15" fillId="2" borderId="0" xfId="1" applyFont="1" applyFill="1" applyAlignment="1">
      <alignment vertical="center"/>
    </xf>
    <xf numFmtId="10" fontId="15" fillId="2" borderId="1" xfId="4" applyNumberFormat="1" applyFont="1" applyFill="1" applyBorder="1" applyAlignment="1">
      <alignment horizontal="center" vertical="center"/>
    </xf>
    <xf numFmtId="0" fontId="16" fillId="2" borderId="0" xfId="1" applyFont="1" applyFill="1" applyAlignment="1">
      <alignment vertical="center"/>
    </xf>
    <xf numFmtId="0" fontId="15" fillId="2" borderId="0" xfId="1" applyFont="1" applyFill="1" applyAlignment="1">
      <alignment horizontal="left" vertical="center" wrapText="1"/>
    </xf>
    <xf numFmtId="49" fontId="15" fillId="2" borderId="0" xfId="1" applyNumberFormat="1" applyFont="1" applyFill="1" applyAlignment="1">
      <alignment horizontal="justify" vertical="center" wrapText="1"/>
    </xf>
    <xf numFmtId="0" fontId="15" fillId="2" borderId="0" xfId="1" applyFont="1" applyFill="1" applyAlignment="1">
      <alignment horizontal="center" vertical="center"/>
    </xf>
    <xf numFmtId="10" fontId="15" fillId="2" borderId="0" xfId="4" applyNumberFormat="1" applyFont="1" applyFill="1" applyBorder="1" applyAlignment="1">
      <alignment horizontal="center" vertical="center"/>
    </xf>
    <xf numFmtId="164" fontId="15" fillId="2" borderId="0" xfId="1" applyNumberFormat="1" applyFont="1" applyFill="1" applyAlignment="1">
      <alignment vertical="center"/>
    </xf>
    <xf numFmtId="0" fontId="15" fillId="2" borderId="0" xfId="1" applyFont="1" applyFill="1" applyAlignment="1">
      <alignment horizontal="left" vertical="center"/>
    </xf>
    <xf numFmtId="0" fontId="15" fillId="2" borderId="0" xfId="1" applyFont="1" applyFill="1" applyAlignment="1">
      <alignment horizontal="right" vertical="center"/>
    </xf>
    <xf numFmtId="10" fontId="15" fillId="0" borderId="1" xfId="1" applyNumberFormat="1" applyFont="1" applyBorder="1" applyAlignment="1">
      <alignment horizontal="center" vertical="center"/>
    </xf>
    <xf numFmtId="10" fontId="15" fillId="2" borderId="0" xfId="4" applyNumberFormat="1" applyFont="1" applyFill="1" applyBorder="1" applyAlignment="1">
      <alignment vertical="center"/>
    </xf>
    <xf numFmtId="164" fontId="2" fillId="2" borderId="0" xfId="1" applyNumberFormat="1" applyFont="1" applyFill="1" applyAlignment="1">
      <alignment vertical="top"/>
    </xf>
    <xf numFmtId="0" fontId="2" fillId="3" borderId="0" xfId="1" applyFont="1" applyFill="1" applyAlignment="1">
      <alignment horizontal="left" vertical="top"/>
    </xf>
    <xf numFmtId="0" fontId="2" fillId="2" borderId="0" xfId="1" applyFont="1" applyFill="1" applyAlignment="1">
      <alignment horizontal="center" vertical="center"/>
    </xf>
    <xf numFmtId="164" fontId="6" fillId="2" borderId="0" xfId="1" applyNumberFormat="1" applyFont="1" applyFill="1" applyBorder="1" applyAlignment="1">
      <alignment vertical="top"/>
    </xf>
    <xf numFmtId="0" fontId="6" fillId="2" borderId="0" xfId="1" applyFont="1" applyFill="1" applyBorder="1" applyAlignment="1">
      <alignment horizontal="left" vertical="top"/>
    </xf>
    <xf numFmtId="0" fontId="6" fillId="2" borderId="0" xfId="1" applyFont="1" applyFill="1" applyBorder="1" applyAlignment="1">
      <alignment vertical="top"/>
    </xf>
    <xf numFmtId="0" fontId="6" fillId="2" borderId="0" xfId="1" applyFont="1" applyFill="1" applyBorder="1" applyAlignment="1">
      <alignment horizontal="center" vertical="center"/>
    </xf>
    <xf numFmtId="164" fontId="2" fillId="0" borderId="0" xfId="1" applyNumberFormat="1" applyFont="1" applyAlignment="1">
      <alignment vertical="top"/>
    </xf>
    <xf numFmtId="0" fontId="2" fillId="0" borderId="0" xfId="1" applyFont="1" applyAlignment="1">
      <alignment horizontal="left" vertical="top"/>
    </xf>
    <xf numFmtId="0" fontId="2" fillId="0" borderId="0" xfId="1" applyFont="1" applyAlignment="1">
      <alignment horizontal="center" vertical="center"/>
    </xf>
    <xf numFmtId="0" fontId="10" fillId="3" borderId="0" xfId="0" applyFont="1" applyFill="1" applyAlignment="1">
      <alignment vertical="center"/>
    </xf>
    <xf numFmtId="0" fontId="10" fillId="3" borderId="0" xfId="0" applyFont="1" applyFill="1" applyAlignment="1">
      <alignment horizontal="center" vertical="center"/>
    </xf>
    <xf numFmtId="0" fontId="10" fillId="0" borderId="0" xfId="0" applyFont="1" applyFill="1" applyAlignment="1">
      <alignment vertical="center"/>
    </xf>
    <xf numFmtId="0" fontId="10" fillId="0" borderId="0" xfId="0" applyFont="1" applyAlignment="1">
      <alignment vertical="center"/>
    </xf>
    <xf numFmtId="0" fontId="17" fillId="3" borderId="0" xfId="0" applyFont="1" applyFill="1" applyAlignment="1">
      <alignment vertical="top"/>
    </xf>
    <xf numFmtId="0" fontId="18" fillId="3" borderId="0" xfId="0" applyFont="1" applyFill="1" applyAlignment="1">
      <alignment vertical="top"/>
    </xf>
    <xf numFmtId="0" fontId="18" fillId="3" borderId="0" xfId="0" applyFont="1" applyFill="1" applyAlignment="1">
      <alignment horizontal="center" vertical="top"/>
    </xf>
    <xf numFmtId="0" fontId="10" fillId="0" borderId="0" xfId="0" applyFont="1" applyFill="1" applyAlignment="1">
      <alignment vertical="top"/>
    </xf>
    <xf numFmtId="0" fontId="10" fillId="0" borderId="0" xfId="0" applyFont="1" applyAlignment="1">
      <alignment vertical="top"/>
    </xf>
    <xf numFmtId="0" fontId="18" fillId="3" borderId="0" xfId="0" applyFont="1" applyFill="1" applyBorder="1" applyAlignment="1">
      <alignment vertical="center"/>
    </xf>
    <xf numFmtId="0" fontId="10" fillId="3" borderId="0" xfId="0" applyFont="1" applyFill="1" applyAlignment="1">
      <alignment vertical="top"/>
    </xf>
    <xf numFmtId="0" fontId="18" fillId="3" borderId="0" xfId="0" applyFont="1" applyFill="1" applyAlignment="1">
      <alignment horizontal="center" vertical="center"/>
    </xf>
    <xf numFmtId="0" fontId="19" fillId="3" borderId="0" xfId="0" applyFont="1" applyFill="1" applyAlignment="1">
      <alignment vertical="center"/>
    </xf>
    <xf numFmtId="0" fontId="19" fillId="0" borderId="0" xfId="0" applyFont="1" applyFill="1" applyAlignment="1">
      <alignment vertical="center"/>
    </xf>
    <xf numFmtId="0" fontId="19" fillId="0" borderId="0" xfId="0" applyFont="1" applyAlignment="1">
      <alignment vertical="center"/>
    </xf>
    <xf numFmtId="0" fontId="10" fillId="0" borderId="0" xfId="0" applyFont="1" applyAlignment="1">
      <alignment horizontal="center" vertical="center"/>
    </xf>
    <xf numFmtId="0" fontId="2" fillId="0" borderId="3" xfId="0" applyFont="1" applyFill="1" applyBorder="1" applyAlignment="1">
      <alignment horizontal="left" vertical="top" wrapText="1"/>
    </xf>
    <xf numFmtId="0" fontId="23" fillId="2" borderId="0" xfId="1" applyFont="1" applyFill="1" applyAlignment="1">
      <alignment vertical="center"/>
    </xf>
    <xf numFmtId="0" fontId="24" fillId="2" borderId="0" xfId="2" applyFont="1" applyFill="1" applyAlignment="1">
      <alignment vertical="center"/>
    </xf>
    <xf numFmtId="0" fontId="25" fillId="2" borderId="0" xfId="2" applyFont="1" applyFill="1" applyAlignment="1">
      <alignment vertical="center"/>
    </xf>
    <xf numFmtId="0" fontId="23" fillId="3" borderId="0" xfId="0" applyFont="1" applyFill="1" applyAlignment="1">
      <alignment vertical="top"/>
    </xf>
    <xf numFmtId="0" fontId="21" fillId="4" borderId="6" xfId="0" applyFont="1" applyFill="1" applyBorder="1" applyAlignment="1">
      <alignment vertical="center" wrapText="1"/>
    </xf>
    <xf numFmtId="0" fontId="21" fillId="4" borderId="7" xfId="0" applyFont="1" applyFill="1" applyBorder="1" applyAlignment="1">
      <alignment vertical="center" wrapText="1"/>
    </xf>
    <xf numFmtId="0" fontId="21" fillId="4" borderId="7" xfId="0" applyFont="1" applyFill="1" applyBorder="1" applyAlignment="1">
      <alignment horizontal="center" vertical="center" wrapText="1"/>
    </xf>
    <xf numFmtId="10" fontId="22" fillId="5" borderId="9" xfId="0" applyNumberFormat="1" applyFont="1" applyFill="1" applyBorder="1" applyAlignment="1">
      <alignment horizontal="center" vertical="center" wrapText="1"/>
    </xf>
    <xf numFmtId="0" fontId="26" fillId="2" borderId="0" xfId="2" applyFont="1" applyFill="1" applyAlignment="1">
      <alignment vertical="center"/>
    </xf>
    <xf numFmtId="164" fontId="27" fillId="2" borderId="0" xfId="1" applyNumberFormat="1" applyFont="1" applyFill="1" applyAlignment="1">
      <alignment vertical="center"/>
    </xf>
    <xf numFmtId="164" fontId="7" fillId="4" borderId="0" xfId="1" applyNumberFormat="1" applyFont="1" applyFill="1" applyAlignment="1">
      <alignment horizontal="center" vertical="center" wrapText="1"/>
    </xf>
    <xf numFmtId="0" fontId="7" fillId="4" borderId="0" xfId="1" applyFont="1" applyFill="1" applyAlignment="1">
      <alignment vertical="top" wrapText="1"/>
    </xf>
    <xf numFmtId="0" fontId="7" fillId="4" borderId="0" xfId="1" applyFont="1" applyFill="1" applyAlignment="1">
      <alignment horizontal="center" vertical="center" wrapText="1"/>
    </xf>
    <xf numFmtId="0" fontId="21" fillId="5" borderId="10" xfId="0" applyFont="1" applyFill="1" applyBorder="1" applyAlignment="1">
      <alignment vertical="center" wrapText="1"/>
    </xf>
    <xf numFmtId="164" fontId="21" fillId="5" borderId="17" xfId="0" applyNumberFormat="1" applyFont="1" applyFill="1" applyBorder="1" applyAlignment="1">
      <alignment horizontal="center" vertical="center" wrapText="1"/>
    </xf>
    <xf numFmtId="10" fontId="22" fillId="6" borderId="3" xfId="0" applyNumberFormat="1" applyFont="1" applyFill="1" applyBorder="1" applyAlignment="1">
      <alignment horizontal="center" vertical="center" wrapText="1"/>
    </xf>
    <xf numFmtId="0" fontId="2" fillId="0" borderId="2" xfId="0" applyFont="1" applyFill="1" applyBorder="1" applyAlignment="1">
      <alignment horizontal="center" vertical="top" wrapText="1"/>
    </xf>
    <xf numFmtId="10" fontId="20" fillId="0" borderId="3" xfId="3" applyNumberFormat="1" applyFont="1" applyFill="1" applyBorder="1" applyAlignment="1">
      <alignment horizontal="center" vertical="top" wrapText="1"/>
    </xf>
    <xf numFmtId="10" fontId="2" fillId="0" borderId="3" xfId="3" applyNumberFormat="1" applyFont="1" applyFill="1" applyBorder="1" applyAlignment="1">
      <alignment horizontal="center" vertical="top" wrapText="1"/>
    </xf>
    <xf numFmtId="0" fontId="31" fillId="2" borderId="0" xfId="2" applyFont="1" applyFill="1" applyAlignment="1">
      <alignment vertical="center"/>
    </xf>
    <xf numFmtId="0" fontId="15" fillId="2" borderId="0" xfId="1" applyFont="1" applyFill="1" applyAlignment="1">
      <alignment horizontal="left" vertical="center" wrapText="1"/>
    </xf>
    <xf numFmtId="0" fontId="32" fillId="3" borderId="0" xfId="0" applyFont="1" applyFill="1" applyAlignment="1">
      <alignment vertical="top"/>
    </xf>
    <xf numFmtId="0" fontId="33" fillId="3" borderId="0" xfId="0" applyFont="1" applyFill="1" applyAlignment="1">
      <alignment vertical="top"/>
    </xf>
    <xf numFmtId="0" fontId="34" fillId="0" borderId="0" xfId="0" applyFont="1" applyFill="1" applyAlignment="1">
      <alignment vertical="top"/>
    </xf>
    <xf numFmtId="0" fontId="34" fillId="0" borderId="0" xfId="0" applyFont="1" applyAlignment="1">
      <alignment vertical="top"/>
    </xf>
    <xf numFmtId="10" fontId="23" fillId="2" borderId="0" xfId="1" applyNumberFormat="1" applyFont="1" applyFill="1" applyAlignment="1">
      <alignment vertical="center"/>
    </xf>
    <xf numFmtId="0" fontId="6" fillId="2" borderId="0" xfId="1" applyFont="1" applyFill="1" applyAlignment="1">
      <alignment vertical="center" wrapText="1"/>
    </xf>
    <xf numFmtId="0" fontId="6" fillId="2" borderId="0" xfId="1" applyFont="1" applyFill="1" applyAlignment="1">
      <alignment vertical="center"/>
    </xf>
    <xf numFmtId="0" fontId="2" fillId="0" borderId="0" xfId="0" applyFont="1" applyAlignment="1">
      <alignment vertical="top" wrapText="1"/>
    </xf>
    <xf numFmtId="0" fontId="10" fillId="3" borderId="0" xfId="39" applyFont="1" applyFill="1" applyAlignment="1">
      <alignment vertical="center"/>
    </xf>
    <xf numFmtId="0" fontId="10" fillId="3" borderId="0" xfId="39" applyFont="1" applyFill="1" applyAlignment="1">
      <alignment horizontal="center" vertical="center"/>
    </xf>
    <xf numFmtId="0" fontId="10" fillId="0" borderId="0" xfId="39" applyFont="1" applyAlignment="1">
      <alignment vertical="center"/>
    </xf>
    <xf numFmtId="0" fontId="17" fillId="3" borderId="0" xfId="39" applyFont="1" applyFill="1" applyAlignment="1">
      <alignment vertical="top"/>
    </xf>
    <xf numFmtId="0" fontId="18" fillId="3" borderId="0" xfId="39" applyFont="1" applyFill="1" applyAlignment="1">
      <alignment vertical="top"/>
    </xf>
    <xf numFmtId="0" fontId="18" fillId="3" borderId="0" xfId="39" applyFont="1" applyFill="1" applyAlignment="1">
      <alignment horizontal="center" vertical="top"/>
    </xf>
    <xf numFmtId="0" fontId="10" fillId="0" borderId="0" xfId="39" applyFont="1" applyAlignment="1">
      <alignment vertical="top"/>
    </xf>
    <xf numFmtId="0" fontId="32" fillId="3" borderId="0" xfId="39" applyFont="1" applyFill="1" applyAlignment="1">
      <alignment vertical="top"/>
    </xf>
    <xf numFmtId="0" fontId="33" fillId="3" borderId="0" xfId="39" applyFont="1" applyFill="1" applyAlignment="1">
      <alignment vertical="top"/>
    </xf>
    <xf numFmtId="0" fontId="34" fillId="0" borderId="0" xfId="39" applyFont="1" applyAlignment="1">
      <alignment vertical="top"/>
    </xf>
    <xf numFmtId="0" fontId="18" fillId="3" borderId="0" xfId="39" applyFont="1" applyFill="1" applyAlignment="1">
      <alignment vertical="center"/>
    </xf>
    <xf numFmtId="0" fontId="10" fillId="3" borderId="0" xfId="39" applyFont="1" applyFill="1" applyAlignment="1">
      <alignment vertical="top"/>
    </xf>
    <xf numFmtId="0" fontId="23" fillId="3" borderId="0" xfId="39" applyFont="1" applyFill="1" applyAlignment="1">
      <alignment vertical="top"/>
    </xf>
    <xf numFmtId="0" fontId="18" fillId="3" borderId="0" xfId="39" applyFont="1" applyFill="1" applyAlignment="1">
      <alignment horizontal="center" vertical="center"/>
    </xf>
    <xf numFmtId="0" fontId="19" fillId="3" borderId="0" xfId="39" applyFont="1" applyFill="1" applyAlignment="1">
      <alignment vertical="center"/>
    </xf>
    <xf numFmtId="0" fontId="21" fillId="4" borderId="6" xfId="39" applyFont="1" applyFill="1" applyBorder="1" applyAlignment="1">
      <alignment vertical="center" wrapText="1"/>
    </xf>
    <xf numFmtId="0" fontId="21" fillId="4" borderId="7" xfId="39" applyFont="1" applyFill="1" applyBorder="1" applyAlignment="1">
      <alignment vertical="center" wrapText="1"/>
    </xf>
    <xf numFmtId="0" fontId="21" fillId="4" borderId="7" xfId="39" applyFont="1" applyFill="1" applyBorder="1" applyAlignment="1">
      <alignment horizontal="center" vertical="center" wrapText="1"/>
    </xf>
    <xf numFmtId="0" fontId="21" fillId="4" borderId="8" xfId="39" applyFont="1" applyFill="1" applyBorder="1" applyAlignment="1">
      <alignment vertical="center" wrapText="1"/>
    </xf>
    <xf numFmtId="0" fontId="19" fillId="0" borderId="0" xfId="39" applyFont="1" applyAlignment="1">
      <alignment vertical="center"/>
    </xf>
    <xf numFmtId="164" fontId="21" fillId="5" borderId="17" xfId="39" applyNumberFormat="1" applyFont="1" applyFill="1" applyBorder="1" applyAlignment="1">
      <alignment horizontal="center" vertical="center" wrapText="1"/>
    </xf>
    <xf numFmtId="0" fontId="21" fillId="5" borderId="10" xfId="39" applyFont="1" applyFill="1" applyBorder="1" applyAlignment="1">
      <alignment vertical="center" wrapText="1"/>
    </xf>
    <xf numFmtId="0" fontId="21" fillId="5" borderId="5" xfId="39" applyFont="1" applyFill="1" applyBorder="1" applyAlignment="1">
      <alignment vertical="center" wrapText="1"/>
    </xf>
    <xf numFmtId="0" fontId="2" fillId="0" borderId="2" xfId="39" applyFont="1" applyBorder="1" applyAlignment="1">
      <alignment horizontal="center" vertical="top" wrapText="1"/>
    </xf>
    <xf numFmtId="0" fontId="2" fillId="0" borderId="3" xfId="39" applyFont="1" applyBorder="1" applyAlignment="1">
      <alignment horizontal="left" vertical="top" wrapText="1"/>
    </xf>
    <xf numFmtId="0" fontId="2" fillId="0" borderId="4" xfId="40" applyFont="1" applyBorder="1" applyAlignment="1">
      <alignment horizontal="left" vertical="top" wrapText="1"/>
    </xf>
    <xf numFmtId="0" fontId="22" fillId="6" borderId="3" xfId="39" applyFont="1" applyFill="1" applyBorder="1" applyAlignment="1">
      <alignment horizontal="right" vertical="center" wrapText="1"/>
    </xf>
    <xf numFmtId="10" fontId="22" fillId="6" borderId="3" xfId="39" applyNumberFormat="1" applyFont="1" applyFill="1" applyBorder="1" applyAlignment="1">
      <alignment horizontal="center" vertical="center" wrapText="1"/>
    </xf>
    <xf numFmtId="164" fontId="2" fillId="0" borderId="2" xfId="39" applyNumberFormat="1" applyFont="1" applyBorder="1" applyAlignment="1">
      <alignment horizontal="center" vertical="top" wrapText="1"/>
    </xf>
    <xf numFmtId="0" fontId="2" fillId="0" borderId="0" xfId="39" applyFont="1" applyAlignment="1">
      <alignment vertical="top" wrapText="1"/>
    </xf>
    <xf numFmtId="0" fontId="22" fillId="5" borderId="9" xfId="39" applyFont="1" applyFill="1" applyBorder="1" applyAlignment="1">
      <alignment horizontal="right" vertical="center" wrapText="1"/>
    </xf>
    <xf numFmtId="10" fontId="22" fillId="5" borderId="9" xfId="39" applyNumberFormat="1" applyFont="1" applyFill="1" applyBorder="1" applyAlignment="1">
      <alignment horizontal="center" vertical="center" wrapText="1"/>
    </xf>
    <xf numFmtId="0" fontId="10" fillId="0" borderId="0" xfId="39" applyFont="1" applyAlignment="1">
      <alignment horizontal="center" vertical="center"/>
    </xf>
    <xf numFmtId="0" fontId="22" fillId="6" borderId="4" xfId="39" applyFont="1" applyFill="1" applyBorder="1" applyAlignment="1">
      <alignment horizontal="center" vertical="center" wrapText="1"/>
    </xf>
    <xf numFmtId="0" fontId="22" fillId="5" borderId="14" xfId="39" applyFont="1" applyFill="1" applyBorder="1" applyAlignment="1">
      <alignment horizontal="center" vertical="center" wrapText="1"/>
    </xf>
    <xf numFmtId="0" fontId="8" fillId="3" borderId="11" xfId="39" applyFont="1" applyFill="1" applyBorder="1" applyAlignment="1">
      <alignment horizontal="center" vertical="center"/>
    </xf>
    <xf numFmtId="0" fontId="18" fillId="3" borderId="12" xfId="39" applyFont="1" applyFill="1" applyBorder="1" applyAlignment="1">
      <alignment vertical="top"/>
    </xf>
    <xf numFmtId="0" fontId="8" fillId="3" borderId="18" xfId="0" applyFont="1" applyFill="1" applyBorder="1" applyAlignment="1">
      <alignment horizontal="center" vertical="center"/>
    </xf>
    <xf numFmtId="0" fontId="8" fillId="3" borderId="0" xfId="0" applyFont="1" applyFill="1" applyBorder="1" applyAlignment="1">
      <alignment horizontal="center" vertical="center"/>
    </xf>
    <xf numFmtId="0" fontId="15" fillId="2" borderId="0" xfId="1" applyFont="1" applyFill="1" applyAlignment="1">
      <alignment horizontal="left" vertical="center" wrapText="1"/>
    </xf>
    <xf numFmtId="0" fontId="30" fillId="2" borderId="11" xfId="1" applyFont="1" applyFill="1" applyBorder="1" applyAlignment="1">
      <alignment horizontal="center" vertical="center"/>
    </xf>
    <xf numFmtId="0" fontId="30" fillId="2" borderId="12" xfId="1" applyFont="1" applyFill="1" applyBorder="1" applyAlignment="1">
      <alignment horizontal="center" vertical="center"/>
    </xf>
    <xf numFmtId="0" fontId="4" fillId="2" borderId="0" xfId="1" applyFont="1" applyFill="1" applyBorder="1" applyAlignment="1">
      <alignment horizontal="left" vertical="center" wrapText="1"/>
    </xf>
    <xf numFmtId="0" fontId="7" fillId="4" borderId="0" xfId="1" applyFont="1" applyFill="1" applyAlignment="1">
      <alignment vertical="center" wrapText="1"/>
    </xf>
    <xf numFmtId="0" fontId="22" fillId="5" borderId="13" xfId="39" applyFont="1" applyFill="1" applyBorder="1" applyAlignment="1">
      <alignment horizontal="right" vertical="center" wrapText="1"/>
    </xf>
    <xf numFmtId="0" fontId="22" fillId="5" borderId="9" xfId="39" applyFont="1" applyFill="1" applyBorder="1" applyAlignment="1">
      <alignment horizontal="right" vertical="center" wrapText="1"/>
    </xf>
    <xf numFmtId="0" fontId="22" fillId="6" borderId="15" xfId="39" applyFont="1" applyFill="1" applyBorder="1" applyAlignment="1">
      <alignment horizontal="right" vertical="center" wrapText="1"/>
    </xf>
    <xf numFmtId="0" fontId="22" fillId="6" borderId="3" xfId="39" applyFont="1" applyFill="1" applyBorder="1" applyAlignment="1">
      <alignment horizontal="right" vertical="center" wrapText="1"/>
    </xf>
    <xf numFmtId="0" fontId="22" fillId="5" borderId="13" xfId="0" applyFont="1" applyFill="1" applyBorder="1" applyAlignment="1">
      <alignment horizontal="right" vertical="center" wrapText="1"/>
    </xf>
    <xf numFmtId="0" fontId="22" fillId="5" borderId="9" xfId="0" applyFont="1" applyFill="1" applyBorder="1" applyAlignment="1">
      <alignment horizontal="right" vertical="center" wrapText="1"/>
    </xf>
    <xf numFmtId="0" fontId="22" fillId="6" borderId="15" xfId="0" applyFont="1" applyFill="1" applyBorder="1" applyAlignment="1">
      <alignment horizontal="right" vertical="center" wrapText="1"/>
    </xf>
    <xf numFmtId="0" fontId="22" fillId="6" borderId="3" xfId="0" applyFont="1" applyFill="1" applyBorder="1" applyAlignment="1">
      <alignment horizontal="right" vertical="center" wrapText="1"/>
    </xf>
    <xf numFmtId="0" fontId="8" fillId="3" borderId="11" xfId="0" applyFont="1" applyFill="1" applyBorder="1" applyAlignment="1">
      <alignment horizontal="center" vertical="center"/>
    </xf>
    <xf numFmtId="0" fontId="8" fillId="3" borderId="16" xfId="0" applyFont="1" applyFill="1" applyBorder="1" applyAlignment="1">
      <alignment horizontal="center" vertical="center"/>
    </xf>
  </cellXfs>
  <cellStyles count="4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Normal" xfId="0" builtinId="0"/>
    <cellStyle name="Normal 2" xfId="1" xr:uid="{00000000-0005-0000-0000-000023000000}"/>
    <cellStyle name="Normal 2 2" xfId="2" xr:uid="{00000000-0005-0000-0000-000024000000}"/>
    <cellStyle name="Normal 3" xfId="39" xr:uid="{20E56243-083D-4B9F-8A6A-CF4C5C3709FC}"/>
    <cellStyle name="Normal 3 2" xfId="40" xr:uid="{A73D0813-A6D8-4681-80EA-289E596BF4DD}"/>
    <cellStyle name="Percent" xfId="3" builtinId="5"/>
    <cellStyle name="Percent 2" xfId="4" xr:uid="{00000000-0005-0000-0000-00002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584562</xdr:colOff>
      <xdr:row>1</xdr:row>
      <xdr:rowOff>50800</xdr:rowOff>
    </xdr:from>
    <xdr:to>
      <xdr:col>9</xdr:col>
      <xdr:colOff>355600</xdr:colOff>
      <xdr:row>4</xdr:row>
      <xdr:rowOff>146051</xdr:rowOff>
    </xdr:to>
    <xdr:pic>
      <xdr:nvPicPr>
        <xdr:cNvPr id="4" name="Picture 3" descr="Logo, company name&#10;&#10;Description automatically generated">
          <a:extLst>
            <a:ext uri="{FF2B5EF4-FFF2-40B4-BE49-F238E27FC236}">
              <a16:creationId xmlns:a16="http://schemas.microsoft.com/office/drawing/2014/main" id="{B1AD3969-8268-45EA-9DDE-EF919ADEF5F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26762" y="209550"/>
          <a:ext cx="2685688" cy="81915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1937071</xdr:colOff>
      <xdr:row>1</xdr:row>
      <xdr:rowOff>35278</xdr:rowOff>
    </xdr:from>
    <xdr:to>
      <xdr:col>5</xdr:col>
      <xdr:colOff>4440876</xdr:colOff>
      <xdr:row>4</xdr:row>
      <xdr:rowOff>40601</xdr:rowOff>
    </xdr:to>
    <xdr:pic>
      <xdr:nvPicPr>
        <xdr:cNvPr id="2" name="Picture 1" descr="Logo, company name&#10;&#10;Description automatically generated">
          <a:extLst>
            <a:ext uri="{FF2B5EF4-FFF2-40B4-BE49-F238E27FC236}">
              <a16:creationId xmlns:a16="http://schemas.microsoft.com/office/drawing/2014/main" id="{8DD7C8E8-EF8C-4F77-B2CD-56C9349940A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23233" y="189217"/>
          <a:ext cx="2503805" cy="73653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5105548</xdr:colOff>
      <xdr:row>1</xdr:row>
      <xdr:rowOff>69850</xdr:rowOff>
    </xdr:from>
    <xdr:to>
      <xdr:col>4</xdr:col>
      <xdr:colOff>7358379</xdr:colOff>
      <xdr:row>4</xdr:row>
      <xdr:rowOff>95250</xdr:rowOff>
    </xdr:to>
    <xdr:pic>
      <xdr:nvPicPr>
        <xdr:cNvPr id="3" name="Picture 2" descr="Logo, company name&#10;&#10;Description automatically generated">
          <a:extLst>
            <a:ext uri="{FF2B5EF4-FFF2-40B4-BE49-F238E27FC236}">
              <a16:creationId xmlns:a16="http://schemas.microsoft.com/office/drawing/2014/main" id="{1EB15983-8F35-41CC-9919-822DA05BB2D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20498" y="222250"/>
          <a:ext cx="2252831" cy="7493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icole.ward\Dropbox%20(CCUK)\10261%20-%20East%20Kent%20Housing%20-%20R&amp;M%20Procurement\6%20Docs\ITT%20Stage\Final%20Tender%20Issue%20Documents%20-%20ITT%20stage\Vol%201\Part%202%20Evaluation%20Methodology\Quality%20Evaluation%20Model.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Users\nicole.ward\Dropbox%20(CCUK)\10261%20-%20East%20Kent%20Housing%20-%20R&amp;M%20Procurement\6%20Docs\ITT%20Stage\Final%20Tender%20Issue%20Documents%20-%20ITT%20stage\Vol%201\Part%202%20Evaluation%20Methodology\Appendix%20A%20-%20Quality%20Scoring%20Template%20RevC.xlsx?2B8458FC" TargetMode="External"/><Relationship Id="rId1" Type="http://schemas.openxmlformats.org/officeDocument/2006/relationships/externalLinkPath" Target="file:///\\2B8458FC\Appendix%20A%20-%20Quality%20Scoring%20Template%20Rev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
      <sheetName val="2.1 Staff and Resource"/>
      <sheetName val="2.2 Programme Delivery"/>
      <sheetName val="2.3 Health and Safety Quality"/>
      <sheetName val="2.4 Customer Care"/>
      <sheetName val="2.5 Performance Management"/>
      <sheetName val="2.6 Environment &amp; Sustainabilit"/>
      <sheetName val="3.2 Electrical"/>
      <sheetName val="Data"/>
    </sheetNames>
    <sheetDataSet>
      <sheetData sheetId="0"/>
      <sheetData sheetId="1"/>
      <sheetData sheetId="2"/>
      <sheetData sheetId="3"/>
      <sheetData sheetId="4"/>
      <sheetData sheetId="5"/>
      <sheetData sheetId="6"/>
      <sheetData sheetId="7"/>
      <sheetData sheetId="8">
        <row r="12">
          <cell r="B12" t="str">
            <v>Desktop Evaluation Only</v>
          </cell>
        </row>
        <row r="13">
          <cell r="B13" t="str">
            <v>Desktop &amp; Interview</v>
          </cell>
        </row>
        <row r="14">
          <cell r="B14" t="str">
            <v>Desktop &amp; Site Visit</v>
          </cell>
        </row>
        <row r="16">
          <cell r="B16">
            <v>0</v>
          </cell>
        </row>
        <row r="17">
          <cell r="B17">
            <v>1</v>
          </cell>
        </row>
        <row r="18">
          <cell r="B18">
            <v>2</v>
          </cell>
        </row>
        <row r="19">
          <cell r="B19">
            <v>3</v>
          </cell>
        </row>
        <row r="20">
          <cell r="B20">
            <v>4</v>
          </cell>
        </row>
        <row r="21">
          <cell r="B21">
            <v>5</v>
          </cell>
        </row>
        <row r="22">
          <cell r="B22">
            <v>6</v>
          </cell>
        </row>
        <row r="23">
          <cell r="B23">
            <v>7</v>
          </cell>
        </row>
        <row r="24">
          <cell r="B24">
            <v>8</v>
          </cell>
        </row>
        <row r="25">
          <cell r="B25">
            <v>9</v>
          </cell>
        </row>
        <row r="26">
          <cell r="B26">
            <v>10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
      <sheetName val="Data"/>
      <sheetName val="Questions"/>
    </sheetNames>
    <sheetDataSet>
      <sheetData sheetId="0"/>
      <sheetData sheetId="1">
        <row r="4">
          <cell r="A4">
            <v>0</v>
          </cell>
        </row>
        <row r="5">
          <cell r="A5">
            <v>1</v>
          </cell>
        </row>
        <row r="6">
          <cell r="A6">
            <v>2</v>
          </cell>
        </row>
        <row r="7">
          <cell r="A7">
            <v>3</v>
          </cell>
        </row>
        <row r="8">
          <cell r="A8">
            <v>4</v>
          </cell>
        </row>
        <row r="9">
          <cell r="A9">
            <v>5</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D23"/>
  <sheetViews>
    <sheetView workbookViewId="0">
      <selection activeCell="H8" sqref="H8"/>
    </sheetView>
  </sheetViews>
  <sheetFormatPr defaultColWidth="13.23046875" defaultRowHeight="12.5" x14ac:dyDescent="0.3"/>
  <cols>
    <col min="1" max="1" width="23.23046875" style="41" customWidth="1"/>
    <col min="2" max="2" width="14.61328125" style="42" customWidth="1"/>
    <col min="3" max="3" width="14.61328125" style="4" customWidth="1"/>
    <col min="4" max="4" width="13.23046875" style="4"/>
    <col min="5" max="5" width="7.61328125" style="4" customWidth="1"/>
    <col min="6" max="6" width="16.84375" style="43" customWidth="1"/>
    <col min="7" max="7" width="8.84375" style="4" customWidth="1"/>
    <col min="8" max="16384" width="13.23046875" style="4"/>
  </cols>
  <sheetData>
    <row r="1" spans="1:56" x14ac:dyDescent="0.3">
      <c r="A1" s="1"/>
      <c r="B1" s="2"/>
      <c r="C1" s="1"/>
      <c r="D1" s="1"/>
      <c r="E1" s="1"/>
      <c r="F1" s="1"/>
      <c r="G1" s="1"/>
      <c r="H1" s="3"/>
      <c r="I1" s="3"/>
    </row>
    <row r="2" spans="1:56" s="8" customFormat="1" ht="25" x14ac:dyDescent="0.3">
      <c r="A2" s="80" t="s">
        <v>39</v>
      </c>
      <c r="B2" s="5"/>
      <c r="C2" s="6"/>
      <c r="D2" s="6"/>
      <c r="E2" s="6"/>
      <c r="F2" s="7"/>
      <c r="G2" s="6"/>
    </row>
    <row r="3" spans="1:56" s="8" customFormat="1" ht="12" customHeight="1" x14ac:dyDescent="0.3">
      <c r="A3" s="62"/>
      <c r="B3" s="5"/>
      <c r="C3" s="6"/>
      <c r="D3" s="6"/>
      <c r="E3" s="6"/>
      <c r="F3" s="7"/>
      <c r="G3" s="6"/>
    </row>
    <row r="4" spans="1:56" s="8" customFormat="1" ht="20" x14ac:dyDescent="0.3">
      <c r="A4" s="62" t="s">
        <v>40</v>
      </c>
      <c r="B4" s="9"/>
      <c r="C4" s="10"/>
      <c r="D4" s="6"/>
      <c r="E4" s="6"/>
      <c r="F4" s="7"/>
      <c r="G4" s="6"/>
    </row>
    <row r="5" spans="1:56" s="8" customFormat="1" ht="20" x14ac:dyDescent="0.3">
      <c r="A5" s="62" t="s">
        <v>12</v>
      </c>
      <c r="B5" s="9"/>
      <c r="C5" s="10"/>
      <c r="D5" s="6"/>
      <c r="E5" s="6"/>
      <c r="F5" s="7"/>
      <c r="G5" s="6"/>
    </row>
    <row r="6" spans="1:56" s="8" customFormat="1" ht="12" customHeight="1" x14ac:dyDescent="0.3">
      <c r="A6" s="69"/>
      <c r="B6" s="5"/>
      <c r="C6" s="6"/>
      <c r="D6" s="6"/>
      <c r="E6" s="6"/>
      <c r="F6" s="7"/>
      <c r="G6" s="6"/>
    </row>
    <row r="7" spans="1:56" s="8" customFormat="1" ht="20" x14ac:dyDescent="0.3">
      <c r="A7" s="62" t="s">
        <v>0</v>
      </c>
      <c r="B7" s="5"/>
      <c r="C7" s="6"/>
      <c r="D7" s="6"/>
      <c r="E7" s="6"/>
      <c r="F7" s="7"/>
      <c r="G7" s="6"/>
    </row>
    <row r="8" spans="1:56" s="8" customFormat="1" ht="12" customHeight="1" x14ac:dyDescent="0.3">
      <c r="A8" s="70"/>
      <c r="B8" s="5"/>
      <c r="C8" s="6"/>
      <c r="D8" s="6"/>
      <c r="E8" s="6"/>
      <c r="F8" s="7"/>
      <c r="G8" s="6"/>
    </row>
    <row r="9" spans="1:56" s="8" customFormat="1" ht="12" customHeight="1" x14ac:dyDescent="0.3">
      <c r="A9" s="70"/>
      <c r="B9" s="5"/>
      <c r="C9" s="6"/>
      <c r="D9" s="6"/>
      <c r="E9" s="6"/>
      <c r="F9" s="7"/>
      <c r="G9" s="6"/>
    </row>
    <row r="10" spans="1:56" s="8" customFormat="1" ht="22" customHeight="1" x14ac:dyDescent="0.3">
      <c r="A10" s="63" t="s">
        <v>1</v>
      </c>
      <c r="B10" s="130"/>
      <c r="C10" s="131"/>
      <c r="D10" s="132"/>
      <c r="E10" s="132"/>
      <c r="F10" s="63"/>
      <c r="G10" s="11"/>
    </row>
    <row r="11" spans="1:56" s="14" customFormat="1" ht="12" customHeight="1" x14ac:dyDescent="0.3">
      <c r="A11" s="12"/>
      <c r="B11" s="9"/>
      <c r="C11" s="10"/>
      <c r="D11" s="13"/>
      <c r="E11" s="10"/>
      <c r="F11" s="7"/>
      <c r="G11" s="10"/>
    </row>
    <row r="12" spans="1:56" s="15" customFormat="1" ht="39" customHeight="1" x14ac:dyDescent="0.3">
      <c r="A12" s="71" t="s">
        <v>2</v>
      </c>
      <c r="B12" s="133" t="s">
        <v>3</v>
      </c>
      <c r="C12" s="133"/>
      <c r="D12" s="133"/>
      <c r="E12" s="72"/>
      <c r="F12" s="73" t="s">
        <v>4</v>
      </c>
      <c r="G12" s="72"/>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row>
    <row r="13" spans="1:56" s="3" customFormat="1" ht="15" customHeight="1" thickBot="1" x14ac:dyDescent="0.35">
      <c r="A13" s="16"/>
      <c r="B13" s="17"/>
      <c r="C13" s="17"/>
      <c r="D13" s="18"/>
      <c r="E13" s="18"/>
      <c r="F13" s="19"/>
      <c r="G13" s="18"/>
    </row>
    <row r="14" spans="1:56" s="24" customFormat="1" ht="25" customHeight="1" thickBot="1" x14ac:dyDescent="0.35">
      <c r="A14" s="20">
        <v>1</v>
      </c>
      <c r="B14" s="129" t="str">
        <f>'Method Statement '!C12</f>
        <v>General Management &amp; Resources</v>
      </c>
      <c r="C14" s="129"/>
      <c r="D14" s="21"/>
      <c r="E14" s="22"/>
      <c r="F14" s="23">
        <f>'Method Statement '!E17</f>
        <v>0.19</v>
      </c>
      <c r="G14" s="22"/>
    </row>
    <row r="15" spans="1:56" s="24" customFormat="1" ht="15" customHeight="1" thickBot="1" x14ac:dyDescent="0.35">
      <c r="A15" s="20"/>
      <c r="B15" s="25"/>
      <c r="C15" s="25"/>
      <c r="D15" s="26"/>
      <c r="E15" s="22"/>
      <c r="F15" s="27"/>
      <c r="G15" s="22"/>
    </row>
    <row r="16" spans="1:56" s="24" customFormat="1" ht="25" customHeight="1" thickBot="1" x14ac:dyDescent="0.35">
      <c r="A16" s="20">
        <v>2</v>
      </c>
      <c r="B16" s="129" t="str">
        <f>'Method Statement '!C18</f>
        <v>Project Understanding</v>
      </c>
      <c r="C16" s="129"/>
      <c r="D16" s="21"/>
      <c r="E16" s="22"/>
      <c r="F16" s="23">
        <f>'Method Statement '!E27</f>
        <v>0.31</v>
      </c>
      <c r="G16" s="22"/>
    </row>
    <row r="17" spans="1:7" s="24" customFormat="1" ht="15" customHeight="1" thickBot="1" x14ac:dyDescent="0.35">
      <c r="A17" s="20"/>
      <c r="B17" s="81"/>
      <c r="C17" s="81"/>
      <c r="D17" s="26"/>
      <c r="E17" s="22"/>
      <c r="F17" s="27"/>
      <c r="G17" s="22"/>
    </row>
    <row r="18" spans="1:7" s="24" customFormat="1" ht="25" customHeight="1" thickBot="1" x14ac:dyDescent="0.35">
      <c r="A18" s="20">
        <v>3</v>
      </c>
      <c r="B18" s="129" t="str">
        <f>Presentation!C12</f>
        <v>Presentation</v>
      </c>
      <c r="C18" s="129"/>
      <c r="D18" s="87"/>
      <c r="E18" s="88"/>
      <c r="F18" s="23">
        <f>Presentation!D19</f>
        <v>0.2</v>
      </c>
      <c r="G18" s="88"/>
    </row>
    <row r="19" spans="1:7" s="24" customFormat="1" ht="15" customHeight="1" x14ac:dyDescent="0.3">
      <c r="A19" s="20"/>
      <c r="B19" s="25"/>
      <c r="C19" s="25"/>
      <c r="D19" s="26"/>
      <c r="E19" s="22"/>
      <c r="F19" s="27"/>
      <c r="G19" s="22"/>
    </row>
    <row r="20" spans="1:7" s="24" customFormat="1" ht="15" customHeight="1" thickBot="1" x14ac:dyDescent="0.35">
      <c r="A20" s="20"/>
      <c r="B20" s="25"/>
      <c r="C20" s="25"/>
      <c r="D20" s="21"/>
      <c r="E20" s="22"/>
      <c r="F20" s="28"/>
      <c r="G20" s="22"/>
    </row>
    <row r="21" spans="1:7" s="24" customFormat="1" ht="29.15" customHeight="1" thickBot="1" x14ac:dyDescent="0.35">
      <c r="A21" s="29"/>
      <c r="B21" s="30"/>
      <c r="C21" s="22"/>
      <c r="D21" s="31" t="s">
        <v>5</v>
      </c>
      <c r="E21" s="31"/>
      <c r="F21" s="32">
        <f>SUM(F14:F19)</f>
        <v>0.7</v>
      </c>
      <c r="G21" s="33"/>
    </row>
    <row r="22" spans="1:7" x14ac:dyDescent="0.3">
      <c r="A22" s="34"/>
      <c r="B22" s="35"/>
      <c r="C22" s="3"/>
      <c r="D22" s="3"/>
      <c r="E22" s="3"/>
      <c r="F22" s="36"/>
      <c r="G22" s="3"/>
    </row>
    <row r="23" spans="1:7" ht="15.5" x14ac:dyDescent="0.3">
      <c r="A23" s="37"/>
      <c r="B23" s="38"/>
      <c r="C23" s="39"/>
      <c r="D23" s="39"/>
      <c r="E23" s="39"/>
      <c r="F23" s="40"/>
      <c r="G23" s="39"/>
    </row>
  </sheetData>
  <mergeCells count="6">
    <mergeCell ref="B18:C18"/>
    <mergeCell ref="B10:C10"/>
    <mergeCell ref="D10:E10"/>
    <mergeCell ref="B12:D12"/>
    <mergeCell ref="B14:C14"/>
    <mergeCell ref="B16:C16"/>
  </mergeCells>
  <phoneticPr fontId="1" type="noConversion"/>
  <pageMargins left="0.51181102362204722" right="7.874015748031496E-2" top="0.43307086614173229" bottom="0.74027777777777781" header="0.23622047244094491" footer="0.23916666666666667"/>
  <pageSetup paperSize="9" scale="94" orientation="landscape" horizontalDpi="1200"/>
  <headerFooter>
    <oddFooter>&amp;L&amp;"Arial,Regular"&amp;8&amp;K003366Ref: &amp;F&amp;C&amp;"Arial,Regular"&amp;K003366Page &amp;P</oddFooter>
  </headerFooter>
  <drawing r:id="rId1"/>
  <extLst>
    <ext xmlns:mx="http://schemas.microsoft.com/office/mac/excel/2008/main" uri="{64002731-A6B0-56B0-2670-7721B7C09600}">
      <mx:PLV Mode="0" OnePage="0" WScale="94"/>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504CF-1FE2-4045-AE10-B822CDA6B7F5}">
  <dimension ref="A1:F31"/>
  <sheetViews>
    <sheetView topLeftCell="A37" zoomScale="99" zoomScaleNormal="99" zoomScalePageLayoutView="99" workbookViewId="0">
      <selection activeCell="F13" sqref="F13"/>
    </sheetView>
  </sheetViews>
  <sheetFormatPr defaultColWidth="10.765625" defaultRowHeight="12.5" x14ac:dyDescent="0.3"/>
  <cols>
    <col min="1" max="1" width="2" style="96" customWidth="1"/>
    <col min="2" max="2" width="4.3828125" style="96" customWidth="1"/>
    <col min="3" max="3" width="50.3828125" style="96" customWidth="1"/>
    <col min="4" max="4" width="18" style="96" customWidth="1"/>
    <col min="5" max="5" width="7.4609375" style="122" customWidth="1"/>
    <col min="6" max="6" width="58.765625" style="96" customWidth="1"/>
    <col min="7" max="16384" width="10.765625" style="96"/>
  </cols>
  <sheetData>
    <row r="1" spans="1:6" s="92" customFormat="1" ht="12" customHeight="1" x14ac:dyDescent="0.3">
      <c r="A1" s="90"/>
      <c r="B1" s="61"/>
      <c r="C1" s="90"/>
      <c r="D1" s="90"/>
      <c r="E1" s="91"/>
      <c r="F1" s="90"/>
    </row>
    <row r="2" spans="1:6" ht="25" x14ac:dyDescent="0.3">
      <c r="A2" s="93"/>
      <c r="B2" s="80" t="s">
        <v>38</v>
      </c>
      <c r="C2" s="94"/>
      <c r="D2" s="94"/>
      <c r="E2" s="95"/>
      <c r="F2" s="94"/>
    </row>
    <row r="3" spans="1:6" ht="12" customHeight="1" x14ac:dyDescent="0.3">
      <c r="A3" s="93"/>
      <c r="B3" s="62"/>
      <c r="C3" s="94"/>
      <c r="D3" s="94"/>
      <c r="E3" s="95"/>
      <c r="F3" s="94"/>
    </row>
    <row r="4" spans="1:6" ht="20" x14ac:dyDescent="0.3">
      <c r="A4" s="93"/>
      <c r="B4" s="62" t="s">
        <v>21</v>
      </c>
      <c r="C4" s="94"/>
      <c r="D4" s="94"/>
      <c r="E4" s="95"/>
      <c r="F4" s="94"/>
    </row>
    <row r="5" spans="1:6" ht="20" x14ac:dyDescent="0.3">
      <c r="A5" s="93"/>
      <c r="B5" s="62" t="s">
        <v>12</v>
      </c>
      <c r="C5" s="94"/>
      <c r="D5" s="94"/>
      <c r="E5" s="95"/>
      <c r="F5" s="94"/>
    </row>
    <row r="6" spans="1:6" ht="12" customHeight="1" x14ac:dyDescent="0.3">
      <c r="A6" s="93"/>
      <c r="B6" s="62"/>
      <c r="C6" s="94"/>
      <c r="D6" s="94"/>
      <c r="E6" s="95"/>
      <c r="F6" s="94"/>
    </row>
    <row r="7" spans="1:6" s="99" customFormat="1" ht="20" x14ac:dyDescent="0.3">
      <c r="A7" s="97"/>
      <c r="B7" s="62" t="s">
        <v>44</v>
      </c>
      <c r="C7" s="98"/>
      <c r="D7" s="98"/>
      <c r="E7" s="62"/>
      <c r="F7" s="98"/>
    </row>
    <row r="8" spans="1:6" ht="12" customHeight="1" x14ac:dyDescent="0.3">
      <c r="A8" s="93"/>
      <c r="B8" s="62"/>
      <c r="C8" s="94"/>
      <c r="D8" s="94"/>
      <c r="E8" s="95"/>
      <c r="F8" s="94"/>
    </row>
    <row r="9" spans="1:6" ht="26.15" customHeight="1" x14ac:dyDescent="0.3">
      <c r="A9" s="93"/>
      <c r="B9" s="63" t="s">
        <v>1</v>
      </c>
      <c r="C9" s="100"/>
      <c r="D9" s="100"/>
      <c r="E9" s="125"/>
      <c r="F9" s="126"/>
    </row>
    <row r="10" spans="1:6" x14ac:dyDescent="0.3">
      <c r="A10" s="101"/>
      <c r="B10" s="102"/>
      <c r="C10" s="94"/>
      <c r="D10" s="94"/>
      <c r="E10" s="103"/>
      <c r="F10" s="94"/>
    </row>
    <row r="11" spans="1:6" s="109" customFormat="1" ht="42" x14ac:dyDescent="0.3">
      <c r="A11" s="104"/>
      <c r="B11" s="105" t="s">
        <v>2</v>
      </c>
      <c r="C11" s="106" t="s">
        <v>6</v>
      </c>
      <c r="D11" s="106" t="s">
        <v>24</v>
      </c>
      <c r="E11" s="107" t="s">
        <v>11</v>
      </c>
      <c r="F11" s="108" t="s">
        <v>43</v>
      </c>
    </row>
    <row r="12" spans="1:6" s="109" customFormat="1" ht="25" customHeight="1" x14ac:dyDescent="0.3">
      <c r="A12" s="104"/>
      <c r="B12" s="110">
        <v>1</v>
      </c>
      <c r="C12" s="111" t="s">
        <v>9</v>
      </c>
      <c r="D12" s="111"/>
      <c r="E12" s="111"/>
      <c r="F12" s="112"/>
    </row>
    <row r="13" spans="1:6" ht="179.25" customHeight="1" x14ac:dyDescent="0.3">
      <c r="A13" s="101"/>
      <c r="B13" s="113">
        <v>1.1000000000000001</v>
      </c>
      <c r="C13" s="114" t="s">
        <v>13</v>
      </c>
      <c r="D13" s="114" t="s">
        <v>25</v>
      </c>
      <c r="E13" s="78">
        <v>0.05</v>
      </c>
      <c r="F13" s="115" t="s">
        <v>45</v>
      </c>
    </row>
    <row r="14" spans="1:6" ht="312.5" x14ac:dyDescent="0.3">
      <c r="A14" s="101"/>
      <c r="B14" s="113">
        <v>1.2</v>
      </c>
      <c r="C14" s="114" t="s">
        <v>22</v>
      </c>
      <c r="D14" s="114" t="s">
        <v>36</v>
      </c>
      <c r="E14" s="79">
        <v>0.08</v>
      </c>
      <c r="F14" s="115" t="s">
        <v>46</v>
      </c>
    </row>
    <row r="15" spans="1:6" ht="212.5" x14ac:dyDescent="0.3">
      <c r="A15" s="101"/>
      <c r="B15" s="113">
        <v>1.3</v>
      </c>
      <c r="C15" s="114" t="s">
        <v>41</v>
      </c>
      <c r="D15" s="114" t="s">
        <v>26</v>
      </c>
      <c r="E15" s="78">
        <v>0.03</v>
      </c>
      <c r="F15" s="115" t="s">
        <v>47</v>
      </c>
    </row>
    <row r="16" spans="1:6" ht="187.5" x14ac:dyDescent="0.3">
      <c r="A16" s="101"/>
      <c r="B16" s="113">
        <v>1.4</v>
      </c>
      <c r="C16" s="114" t="s">
        <v>17</v>
      </c>
      <c r="D16" s="114" t="s">
        <v>27</v>
      </c>
      <c r="E16" s="79">
        <v>0.03</v>
      </c>
      <c r="F16" s="115" t="s">
        <v>48</v>
      </c>
    </row>
    <row r="17" spans="1:6" s="92" customFormat="1" ht="20.149999999999999" customHeight="1" x14ac:dyDescent="0.3">
      <c r="A17" s="90"/>
      <c r="B17" s="136" t="s">
        <v>7</v>
      </c>
      <c r="C17" s="137"/>
      <c r="D17" s="116"/>
      <c r="E17" s="117">
        <f>SUM(E13:E16)</f>
        <v>0.19</v>
      </c>
      <c r="F17" s="123"/>
    </row>
    <row r="18" spans="1:6" s="109" customFormat="1" ht="25" customHeight="1" x14ac:dyDescent="0.3">
      <c r="A18" s="104"/>
      <c r="B18" s="110">
        <v>2</v>
      </c>
      <c r="C18" s="111" t="s">
        <v>10</v>
      </c>
      <c r="D18" s="111"/>
      <c r="E18" s="111"/>
      <c r="F18" s="112"/>
    </row>
    <row r="19" spans="1:6" ht="168.75" customHeight="1" x14ac:dyDescent="0.3">
      <c r="A19" s="101"/>
      <c r="B19" s="118">
        <v>2.1</v>
      </c>
      <c r="C19" s="114" t="s">
        <v>37</v>
      </c>
      <c r="D19" s="114" t="s">
        <v>28</v>
      </c>
      <c r="E19" s="78">
        <v>0.06</v>
      </c>
      <c r="F19" s="115" t="s">
        <v>49</v>
      </c>
    </row>
    <row r="20" spans="1:6" ht="164.25" customHeight="1" x14ac:dyDescent="0.3">
      <c r="A20" s="101"/>
      <c r="B20" s="118">
        <v>2.2000000000000002</v>
      </c>
      <c r="C20" s="119" t="s">
        <v>42</v>
      </c>
      <c r="D20" s="119" t="s">
        <v>26</v>
      </c>
      <c r="E20" s="78">
        <v>0.06</v>
      </c>
      <c r="F20" s="115" t="s">
        <v>50</v>
      </c>
    </row>
    <row r="21" spans="1:6" ht="150" x14ac:dyDescent="0.3">
      <c r="A21" s="101"/>
      <c r="B21" s="113">
        <v>2.2999999999999998</v>
      </c>
      <c r="C21" s="114" t="s">
        <v>14</v>
      </c>
      <c r="D21" s="114" t="s">
        <v>27</v>
      </c>
      <c r="E21" s="78">
        <v>0.02</v>
      </c>
      <c r="F21" s="115" t="s">
        <v>51</v>
      </c>
    </row>
    <row r="22" spans="1:6" ht="180" customHeight="1" x14ac:dyDescent="0.3">
      <c r="A22" s="101"/>
      <c r="B22" s="118">
        <v>2.4</v>
      </c>
      <c r="C22" s="114" t="s">
        <v>15</v>
      </c>
      <c r="D22" s="114" t="s">
        <v>29</v>
      </c>
      <c r="E22" s="78">
        <v>0.04</v>
      </c>
      <c r="F22" s="115" t="s">
        <v>52</v>
      </c>
    </row>
    <row r="23" spans="1:6" ht="162.5" x14ac:dyDescent="0.3">
      <c r="A23" s="101"/>
      <c r="B23" s="118">
        <v>2.5</v>
      </c>
      <c r="C23" s="114" t="s">
        <v>18</v>
      </c>
      <c r="D23" s="114" t="s">
        <v>26</v>
      </c>
      <c r="E23" s="78">
        <v>0.04</v>
      </c>
      <c r="F23" s="115" t="s">
        <v>53</v>
      </c>
    </row>
    <row r="24" spans="1:6" ht="200" x14ac:dyDescent="0.3">
      <c r="A24" s="101"/>
      <c r="B24" s="118">
        <v>2.6</v>
      </c>
      <c r="C24" s="114" t="s">
        <v>16</v>
      </c>
      <c r="D24" s="114" t="s">
        <v>27</v>
      </c>
      <c r="E24" s="79">
        <v>0.02</v>
      </c>
      <c r="F24" s="115" t="s">
        <v>54</v>
      </c>
    </row>
    <row r="25" spans="1:6" ht="157.5" customHeight="1" x14ac:dyDescent="0.3">
      <c r="A25" s="101"/>
      <c r="B25" s="113">
        <v>2.7</v>
      </c>
      <c r="C25" s="114" t="s">
        <v>23</v>
      </c>
      <c r="D25" s="114" t="s">
        <v>27</v>
      </c>
      <c r="E25" s="78">
        <v>0.02</v>
      </c>
      <c r="F25" s="115" t="s">
        <v>55</v>
      </c>
    </row>
    <row r="26" spans="1:6" ht="150" x14ac:dyDescent="0.3">
      <c r="A26" s="101"/>
      <c r="B26" s="113">
        <v>2.8</v>
      </c>
      <c r="C26" s="114" t="s">
        <v>30</v>
      </c>
      <c r="D26" s="114" t="s">
        <v>26</v>
      </c>
      <c r="E26" s="79">
        <v>0.05</v>
      </c>
      <c r="F26" s="115" t="s">
        <v>56</v>
      </c>
    </row>
    <row r="27" spans="1:6" s="92" customFormat="1" ht="20.149999999999999" customHeight="1" x14ac:dyDescent="0.3">
      <c r="A27" s="90"/>
      <c r="B27" s="136" t="s">
        <v>7</v>
      </c>
      <c r="C27" s="137"/>
      <c r="D27" s="116"/>
      <c r="E27" s="117">
        <f>SUM(E19:E26)</f>
        <v>0.31</v>
      </c>
      <c r="F27" s="123"/>
    </row>
    <row r="28" spans="1:6" s="92" customFormat="1" ht="25" customHeight="1" x14ac:dyDescent="0.3">
      <c r="A28" s="90"/>
      <c r="B28" s="134" t="s">
        <v>8</v>
      </c>
      <c r="C28" s="135"/>
      <c r="D28" s="120"/>
      <c r="E28" s="121">
        <f>SUM(E27+E17)</f>
        <v>0.5</v>
      </c>
      <c r="F28" s="124"/>
    </row>
    <row r="31" spans="1:6" ht="23.15" customHeight="1" x14ac:dyDescent="0.3"/>
  </sheetData>
  <mergeCells count="3">
    <mergeCell ref="B28:C28"/>
    <mergeCell ref="B17:C17"/>
    <mergeCell ref="B27:C27"/>
  </mergeCells>
  <pageMargins left="0.21" right="0.19" top="0.38" bottom="0.57000000000000006" header="0.27" footer="0.27"/>
  <pageSetup paperSize="9" scale="66" fitToHeight="4" orientation="landscape" horizontalDpi="4294967292" verticalDpi="4294967292"/>
  <headerFooter>
    <oddFooter>&amp;L&amp;"Arial,Regular"&amp;K003366&amp;F&amp;C&amp;"Arial,Regular"&amp;K003366&amp;P</oddFooter>
  </headerFooter>
  <rowBreaks count="2" manualBreakCount="2">
    <brk id="17" min="1" max="9" man="1"/>
    <brk id="25" min="1" max="9"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2"/>
  <sheetViews>
    <sheetView tabSelected="1" topLeftCell="D1" zoomScaleNormal="100" zoomScalePageLayoutView="99" workbookViewId="0">
      <selection activeCell="E6" sqref="E6"/>
    </sheetView>
  </sheetViews>
  <sheetFormatPr defaultColWidth="10.765625" defaultRowHeight="12.5" x14ac:dyDescent="0.3"/>
  <cols>
    <col min="1" max="1" width="2" style="51" customWidth="1"/>
    <col min="2" max="2" width="4.3828125" style="52" customWidth="1"/>
    <col min="3" max="3" width="50.3828125" style="52" customWidth="1"/>
    <col min="4" max="4" width="7.61328125" style="59" customWidth="1"/>
    <col min="5" max="5" width="94.61328125" style="51" customWidth="1"/>
    <col min="6" max="9" width="10.765625" style="51"/>
    <col min="10" max="16384" width="10.765625" style="52"/>
  </cols>
  <sheetData>
    <row r="1" spans="1:9" s="47" customFormat="1" ht="12" customHeight="1" x14ac:dyDescent="0.3">
      <c r="A1" s="44"/>
      <c r="B1" s="86"/>
      <c r="C1" s="44"/>
      <c r="D1" s="45"/>
      <c r="E1" s="46"/>
      <c r="F1" s="46"/>
      <c r="G1" s="46"/>
      <c r="H1" s="46"/>
      <c r="I1" s="46"/>
    </row>
    <row r="2" spans="1:9" ht="25" x14ac:dyDescent="0.3">
      <c r="A2" s="48"/>
      <c r="B2" s="80" t="s">
        <v>38</v>
      </c>
      <c r="C2" s="49"/>
      <c r="D2" s="50"/>
    </row>
    <row r="3" spans="1:9" ht="12" customHeight="1" x14ac:dyDescent="0.3">
      <c r="A3" s="48"/>
      <c r="B3" s="62"/>
      <c r="C3" s="49"/>
      <c r="D3" s="50"/>
    </row>
    <row r="4" spans="1:9" ht="20" x14ac:dyDescent="0.3">
      <c r="A4" s="48"/>
      <c r="B4" s="62" t="s">
        <v>31</v>
      </c>
      <c r="C4" s="49"/>
      <c r="D4" s="50"/>
    </row>
    <row r="5" spans="1:9" ht="20" x14ac:dyDescent="0.3">
      <c r="A5" s="48"/>
      <c r="B5" s="62" t="s">
        <v>12</v>
      </c>
      <c r="C5" s="49"/>
      <c r="D5" s="50"/>
    </row>
    <row r="6" spans="1:9" ht="12" customHeight="1" x14ac:dyDescent="0.3">
      <c r="A6" s="48"/>
      <c r="B6" s="62"/>
      <c r="C6" s="49"/>
      <c r="D6" s="50"/>
    </row>
    <row r="7" spans="1:9" s="85" customFormat="1" ht="20" x14ac:dyDescent="0.3">
      <c r="A7" s="82"/>
      <c r="B7" s="62" t="s">
        <v>0</v>
      </c>
      <c r="C7" s="83"/>
      <c r="D7" s="62"/>
      <c r="E7" s="84"/>
      <c r="F7" s="84"/>
      <c r="G7" s="84"/>
      <c r="H7" s="84"/>
      <c r="I7" s="84"/>
    </row>
    <row r="8" spans="1:9" ht="12" customHeight="1" x14ac:dyDescent="0.3">
      <c r="A8" s="48"/>
      <c r="B8" s="62"/>
      <c r="C8" s="49"/>
      <c r="D8" s="50"/>
    </row>
    <row r="9" spans="1:9" ht="26.15" customHeight="1" x14ac:dyDescent="0.3">
      <c r="A9" s="48"/>
      <c r="B9" s="63" t="s">
        <v>1</v>
      </c>
      <c r="C9" s="53"/>
      <c r="D9" s="142"/>
      <c r="E9" s="143"/>
      <c r="F9" s="127"/>
      <c r="G9" s="128"/>
    </row>
    <row r="10" spans="1:9" x14ac:dyDescent="0.3">
      <c r="A10" s="54"/>
      <c r="B10" s="64"/>
      <c r="C10" s="49"/>
      <c r="D10" s="55"/>
    </row>
    <row r="11" spans="1:9" s="58" customFormat="1" ht="42" x14ac:dyDescent="0.3">
      <c r="A11" s="56"/>
      <c r="B11" s="65" t="s">
        <v>2</v>
      </c>
      <c r="C11" s="66" t="s">
        <v>6</v>
      </c>
      <c r="D11" s="67" t="s">
        <v>11</v>
      </c>
      <c r="E11" s="67" t="s">
        <v>43</v>
      </c>
      <c r="F11" s="57"/>
      <c r="G11" s="57"/>
      <c r="H11" s="57"/>
      <c r="I11" s="57"/>
    </row>
    <row r="12" spans="1:9" s="58" customFormat="1" ht="25" customHeight="1" x14ac:dyDescent="0.3">
      <c r="A12" s="56"/>
      <c r="B12" s="75">
        <v>3</v>
      </c>
      <c r="C12" s="74" t="s">
        <v>20</v>
      </c>
      <c r="D12" s="74"/>
      <c r="E12" s="74"/>
      <c r="F12" s="57"/>
      <c r="G12" s="57"/>
      <c r="H12" s="57"/>
      <c r="I12" s="57"/>
    </row>
    <row r="13" spans="1:9" ht="90" customHeight="1" x14ac:dyDescent="0.3">
      <c r="A13" s="54"/>
      <c r="B13" s="77">
        <v>3.1</v>
      </c>
      <c r="C13" s="60" t="s">
        <v>19</v>
      </c>
      <c r="D13" s="78">
        <v>0.01</v>
      </c>
      <c r="E13" s="115" t="s">
        <v>45</v>
      </c>
    </row>
    <row r="14" spans="1:9" ht="87" customHeight="1" x14ac:dyDescent="0.3">
      <c r="A14" s="54"/>
      <c r="B14" s="77">
        <v>3.2</v>
      </c>
      <c r="C14" s="60" t="s">
        <v>32</v>
      </c>
      <c r="D14" s="79">
        <v>7.0000000000000007E-2</v>
      </c>
      <c r="E14" s="115" t="s">
        <v>58</v>
      </c>
    </row>
    <row r="15" spans="1:9" ht="83.25" customHeight="1" x14ac:dyDescent="0.3">
      <c r="A15" s="54"/>
      <c r="B15" s="77">
        <v>3.3</v>
      </c>
      <c r="C15" s="60" t="s">
        <v>33</v>
      </c>
      <c r="D15" s="79">
        <v>0.04</v>
      </c>
      <c r="E15" s="115" t="s">
        <v>57</v>
      </c>
    </row>
    <row r="16" spans="1:9" ht="83.25" customHeight="1" x14ac:dyDescent="0.3">
      <c r="A16" s="54"/>
      <c r="B16" s="77">
        <v>3.4</v>
      </c>
      <c r="C16" s="60" t="s">
        <v>34</v>
      </c>
      <c r="D16" s="78">
        <v>0.04</v>
      </c>
      <c r="E16" s="115" t="s">
        <v>59</v>
      </c>
    </row>
    <row r="17" spans="1:9" ht="83.25" customHeight="1" x14ac:dyDescent="0.3">
      <c r="A17" s="54"/>
      <c r="B17" s="77">
        <v>3.5</v>
      </c>
      <c r="C17" s="89" t="s">
        <v>35</v>
      </c>
      <c r="D17" s="79">
        <v>0.04</v>
      </c>
      <c r="E17" s="115" t="s">
        <v>57</v>
      </c>
    </row>
    <row r="18" spans="1:9" s="47" customFormat="1" ht="20.149999999999999" customHeight="1" x14ac:dyDescent="0.3">
      <c r="A18" s="44"/>
      <c r="B18" s="140" t="s">
        <v>7</v>
      </c>
      <c r="C18" s="141"/>
      <c r="D18" s="76">
        <f>SUM(D13:D17)</f>
        <v>0.2</v>
      </c>
      <c r="E18" s="76"/>
      <c r="F18" s="46"/>
      <c r="G18" s="46"/>
      <c r="H18" s="46"/>
      <c r="I18" s="46"/>
    </row>
    <row r="19" spans="1:9" s="47" customFormat="1" ht="25" customHeight="1" x14ac:dyDescent="0.3">
      <c r="A19" s="44"/>
      <c r="B19" s="138" t="s">
        <v>8</v>
      </c>
      <c r="C19" s="139"/>
      <c r="D19" s="68">
        <f>SUM(D18)</f>
        <v>0.2</v>
      </c>
      <c r="E19" s="68"/>
      <c r="F19" s="46"/>
      <c r="G19" s="46"/>
      <c r="H19" s="46"/>
      <c r="I19" s="46"/>
    </row>
    <row r="22" spans="1:9" ht="23.15" customHeight="1" x14ac:dyDescent="0.3"/>
  </sheetData>
  <mergeCells count="3">
    <mergeCell ref="B19:C19"/>
    <mergeCell ref="B18:C18"/>
    <mergeCell ref="D9:E9"/>
  </mergeCells>
  <phoneticPr fontId="9" type="noConversion"/>
  <pageMargins left="0.21" right="0.19" top="0.38" bottom="0.57000000000000006" header="0.27" footer="0.27"/>
  <pageSetup paperSize="9" scale="66" fitToHeight="4" orientation="landscape" horizontalDpi="4294967292" verticalDpi="4294967292"/>
  <headerFooter>
    <oddFooter>&amp;L&amp;"Arial,Regular"&amp;K003366&amp;F&amp;C&amp;"Arial,Regular"&amp;K003366&amp;P</oddFooter>
  </headerFooter>
  <drawing r:id="rId1"/>
  <extLst>
    <ext xmlns:mx="http://schemas.microsoft.com/office/mac/excel/2008/main" uri="{64002731-A6B0-56B0-2670-7721B7C09600}">
      <mx:PLV Mode="0" OnePage="0" WScale="63"/>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B9"/>
  <sheetViews>
    <sheetView workbookViewId="0">
      <selection activeCell="B3" sqref="B3"/>
    </sheetView>
  </sheetViews>
  <sheetFormatPr defaultColWidth="11" defaultRowHeight="13.5" x14ac:dyDescent="0.3"/>
  <sheetData>
    <row r="4" spans="2:2" x14ac:dyDescent="0.3">
      <c r="B4">
        <v>0</v>
      </c>
    </row>
    <row r="5" spans="2:2" x14ac:dyDescent="0.3">
      <c r="B5">
        <v>1</v>
      </c>
    </row>
    <row r="6" spans="2:2" x14ac:dyDescent="0.3">
      <c r="B6">
        <v>2</v>
      </c>
    </row>
    <row r="7" spans="2:2" x14ac:dyDescent="0.3">
      <c r="B7">
        <v>3</v>
      </c>
    </row>
    <row r="8" spans="2:2" x14ac:dyDescent="0.3">
      <c r="B8">
        <v>4</v>
      </c>
    </row>
    <row r="9" spans="2:2" x14ac:dyDescent="0.3">
      <c r="B9">
        <v>5</v>
      </c>
    </row>
  </sheetData>
  <phoneticPr fontId="9" type="noConversion"/>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Summary Sheet - Lot 1</vt:lpstr>
      <vt:lpstr>Method Statement </vt:lpstr>
      <vt:lpstr>Presentation</vt:lpstr>
      <vt:lpstr>Sheet1</vt:lpstr>
      <vt:lpstr>'Method Statement '!_Toc189316371</vt:lpstr>
      <vt:lpstr>'Method Statement '!Print_Area</vt:lpstr>
      <vt:lpstr>Presentation!Print_Area</vt:lpstr>
      <vt:lpstr>'Summary Sheet - Lot 1'!Print_Area</vt:lpstr>
      <vt:lpstr>'Method Statement '!Print_Titles</vt:lpstr>
      <vt:lpstr>Presentation!Print_Titles</vt:lpstr>
      <vt:lpstr>'Summary Sheet - Lot 1'!Print_Titles</vt:lpstr>
    </vt:vector>
  </TitlesOfParts>
  <Company>Cameron Consulting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Nicole Ward</dc:creator>
  <cp:lastModifiedBy>John Nixon</cp:lastModifiedBy>
  <cp:lastPrinted>2017-04-05T10:47:19Z</cp:lastPrinted>
  <dcterms:created xsi:type="dcterms:W3CDTF">2016-05-18T14:54:16Z</dcterms:created>
  <dcterms:modified xsi:type="dcterms:W3CDTF">2022-05-27T14:09:29Z</dcterms:modified>
</cp:coreProperties>
</file>